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C:\Users\Laptop\Desktop\MOTO_NAUTIKA\Moto-nautika i provedba\NABAVE\GRAĐEVINSKI\ZA OBJAVU\Prilozi\Troškovnici\"/>
    </mc:Choice>
  </mc:AlternateContent>
  <xr:revisionPtr revIDLastSave="0" documentId="13_ncr:1_{BA70BB88-E043-40C9-B599-31CB2622FAA4}" xr6:coauthVersionLast="47" xr6:coauthVersionMax="47" xr10:uidLastSave="{00000000-0000-0000-0000-000000000000}"/>
  <bookViews>
    <workbookView xWindow="-108" yWindow="-108" windowWidth="23256" windowHeight="12576" xr2:uid="{00000000-000D-0000-FFFF-FFFF00000000}"/>
  </bookViews>
  <sheets>
    <sheet name="Poslovna zgrada" sheetId="1" r:id="rId1"/>
  </sheets>
  <definedNames>
    <definedName name="_Toc312153406" localSheetId="0">'Poslovna zgrada'!#REF!</definedName>
    <definedName name="_xlnm.Print_Titles" localSheetId="0">'Poslovna zgrada'!$1:$4</definedName>
    <definedName name="OLE_LINK3" localSheetId="0">'Poslovna zgrada'!#REF!</definedName>
    <definedName name="_xlnm.Print_Area" localSheetId="0">'Poslovna zgrada'!$A$4:$F$279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21" i="1" l="1"/>
  <c r="F122" i="1"/>
  <c r="F123" i="1"/>
  <c r="F124" i="1"/>
  <c r="F63" i="1"/>
  <c r="F137" i="1"/>
  <c r="F138" i="1"/>
  <c r="F139" i="1"/>
  <c r="F140" i="1"/>
  <c r="F141" i="1"/>
  <c r="F142" i="1"/>
  <c r="F143" i="1"/>
  <c r="F144" i="1"/>
  <c r="F145" i="1"/>
  <c r="F23" i="1"/>
  <c r="F22" i="1"/>
  <c r="F25" i="1"/>
  <c r="F21" i="1"/>
  <c r="F147" i="1" l="1"/>
  <c r="F98" i="1" l="1"/>
  <c r="F101" i="1" l="1"/>
  <c r="F110" i="1"/>
  <c r="F108" i="1"/>
  <c r="F106" i="1"/>
  <c r="F128" i="1"/>
  <c r="F229" i="1"/>
  <c r="F228" i="1"/>
  <c r="F227" i="1"/>
  <c r="F225" i="1"/>
  <c r="F224" i="1"/>
  <c r="F222" i="1"/>
  <c r="F221" i="1"/>
  <c r="F220" i="1"/>
  <c r="F219" i="1"/>
  <c r="F218" i="1"/>
  <c r="F217" i="1"/>
  <c r="F216" i="1"/>
  <c r="F215" i="1"/>
  <c r="F214" i="1"/>
  <c r="F213" i="1"/>
  <c r="F125" i="1" l="1"/>
  <c r="F232" i="1"/>
  <c r="F181" i="1" l="1"/>
  <c r="F28" i="1" l="1"/>
  <c r="F161" i="1" l="1"/>
  <c r="F34" i="1"/>
  <c r="F195" i="1"/>
  <c r="F88" i="1" l="1"/>
  <c r="F86" i="1"/>
  <c r="F55" i="1"/>
  <c r="F194" i="1" l="1"/>
  <c r="F193" i="1"/>
  <c r="F192" i="1"/>
  <c r="F191" i="1"/>
  <c r="F188" i="1"/>
  <c r="F187" i="1"/>
  <c r="F183" i="1"/>
  <c r="F179" i="1"/>
  <c r="F177" i="1"/>
  <c r="F171" i="1"/>
  <c r="F172" i="1"/>
  <c r="F174" i="1"/>
  <c r="F173" i="1"/>
  <c r="F104" i="1" l="1"/>
  <c r="F248" i="1" l="1"/>
  <c r="F149" i="1" l="1"/>
  <c r="F72" i="1" l="1"/>
  <c r="F132" i="1" l="1"/>
  <c r="F131" i="1"/>
  <c r="F130" i="1"/>
  <c r="F129" i="1"/>
  <c r="F127" i="1"/>
  <c r="F118" i="1"/>
  <c r="F117" i="1"/>
  <c r="F116" i="1"/>
  <c r="F115" i="1"/>
  <c r="F12" i="1"/>
  <c r="F199" i="1"/>
  <c r="F200" i="1"/>
  <c r="F202" i="1"/>
  <c r="F204" i="1"/>
  <c r="F206" i="1"/>
  <c r="F14" i="1"/>
  <c r="F16" i="1"/>
  <c r="F18" i="1"/>
  <c r="F71" i="1"/>
  <c r="F76" i="1"/>
  <c r="F77" i="1"/>
  <c r="F78" i="1"/>
  <c r="F80" i="1"/>
  <c r="F83" i="1"/>
  <c r="F85" i="1"/>
  <c r="F84" i="1"/>
  <c r="F87" i="1"/>
  <c r="F90" i="1"/>
  <c r="F92" i="1"/>
  <c r="F95" i="1"/>
  <c r="F99" i="1"/>
  <c r="F156" i="1"/>
  <c r="F159" i="1"/>
  <c r="F237" i="1"/>
  <c r="F242" i="1" s="1"/>
  <c r="F271" i="1" s="1"/>
  <c r="F246" i="1"/>
  <c r="F250" i="1"/>
  <c r="F208" i="1" l="1"/>
  <c r="F267" i="1" s="1"/>
  <c r="F269" i="1"/>
  <c r="F164" i="1"/>
  <c r="F30" i="1"/>
  <c r="F65" i="1" s="1"/>
  <c r="F261" i="1" s="1"/>
  <c r="F119" i="1"/>
  <c r="F255" i="1"/>
  <c r="F273" i="1" s="1"/>
  <c r="F133" i="1"/>
  <c r="F151" i="1" s="1"/>
  <c r="F263" i="1" l="1"/>
  <c r="F265" i="1"/>
  <c r="F275" i="1" l="1"/>
</calcChain>
</file>

<file path=xl/sharedStrings.xml><?xml version="1.0" encoding="utf-8"?>
<sst xmlns="http://schemas.openxmlformats.org/spreadsheetml/2006/main" count="355" uniqueCount="205">
  <si>
    <t>RAČUNALNA I TELEFONSKA INSTALACIJA</t>
  </si>
  <si>
    <t>ELEKTRIČNA INSTALACIJA (rasvjeta, utičnice i druga električna oprema)</t>
  </si>
  <si>
    <t>1.1. Građevinski radovi i kabelski razvod</t>
  </si>
  <si>
    <t>Ukupno 1.1:</t>
  </si>
  <si>
    <t>1.</t>
  </si>
  <si>
    <t>2.</t>
  </si>
  <si>
    <t>3.</t>
  </si>
  <si>
    <t>4.</t>
  </si>
  <si>
    <t>5.</t>
  </si>
  <si>
    <t>6.</t>
  </si>
  <si>
    <t>7.</t>
  </si>
  <si>
    <t>9.</t>
  </si>
  <si>
    <t>količina</t>
  </si>
  <si>
    <t>redni</t>
  </si>
  <si>
    <t>broj</t>
  </si>
  <si>
    <t>opis opreme</t>
  </si>
  <si>
    <t>i radova</t>
  </si>
  <si>
    <t>jed.</t>
  </si>
  <si>
    <t>mjera</t>
  </si>
  <si>
    <t>cijena</t>
  </si>
  <si>
    <t>ukupna</t>
  </si>
  <si>
    <t>kom</t>
  </si>
  <si>
    <t>m</t>
  </si>
  <si>
    <t>SVEUKUPNO:</t>
  </si>
  <si>
    <t>REKAPITULACIJA TROŠKOVA</t>
  </si>
  <si>
    <t>Dobava i postavljanje potrebnih razvodnih kutija u p/ž izvedbi komplet s poklopcem.</t>
  </si>
  <si>
    <t>CSS16</t>
  </si>
  <si>
    <t>CSS20</t>
  </si>
  <si>
    <t>CSS25</t>
  </si>
  <si>
    <t>2. ELEKTRIČNA INSTALACIJA (rasvjeta, utičnice i druga električna oprema)</t>
  </si>
  <si>
    <t>Dobava, ugradnja u zid od opeke, gipsane ploče i spušteni strop te spajanje plastičnih samogasivih instalacijskih cijevi (nakon montaže obračunati stvarno utrošene količine):</t>
  </si>
  <si>
    <t>10.</t>
  </si>
  <si>
    <t>11.</t>
  </si>
  <si>
    <t>Φ25</t>
  </si>
  <si>
    <t>Prijevoz viška zemlje na najbliži deponij. U rad su uključeni vertikalni prijenosi, utovari i istovari u prijevozna sredstva te privremena odlaganja. Obračun po m³ stvarno izvedene količine preostalog materijala.</t>
  </si>
  <si>
    <t>Dobava, ugradnja u zid od opeke, gipsane ploče, spušteni strop, pod  te spajanje plastičnih samogasivih instalacijskih cijevi (nakon montaže obračunati stvarno utrošene količine):</t>
  </si>
  <si>
    <t>Dobava i polaganje kabela u plastične krute, fleksibilne cijevi ili u PKP police komplet sa izradom kabelskih završetaka i spajanjem (nakon polaganja obračunati stvarno utrošene količine):</t>
  </si>
  <si>
    <t>3. RAČUNALNA I TELEFONSKA INSTALACIJA</t>
  </si>
  <si>
    <t>Dobava i postavljanje telekomunikacijskog  kabela u već postavljene kabelske police, te dijelom u cijevi (nakon polaganja obračunati stvarno utrošene količine):</t>
  </si>
  <si>
    <t>1.2. RAZDJELNICI</t>
  </si>
  <si>
    <t>UKUPNO 5:</t>
  </si>
  <si>
    <t>Izrada knjige revizije sustava zaštite od munje</t>
  </si>
  <si>
    <t>1.  NAPAJANJE EL. ENERGIJOM I NISKONAPONSKI RASPLET</t>
  </si>
  <si>
    <t>UKUPNO 2:</t>
  </si>
  <si>
    <t>NAPAJANJE EL. ENERGIJOM I NISKONAPONSKI RASPLET</t>
  </si>
  <si>
    <t>INSTALACIJA SUSTAVA ZAŠTITE OD DJELOVANJA MUNJE</t>
  </si>
  <si>
    <t>Dostava jednopolnih shema – izvedeno stanje u PVC foliji i umetanje unutar svih razdjelnika</t>
  </si>
  <si>
    <t>Podložni sloj i obloga od pijeska: Obuhvaća pripremu podloge, dobavu materijala, utovar, prijevoz, istovar, razastiranje, zbijanje, taj. sav rad na izradi i ugradnji sloja i obloge. Obračun po m³ stvarno izvedene količine.</t>
  </si>
  <si>
    <t>Zatrpavanje materijalom od iskopa:
Obuhvaća prijevoz, nasipavanje, razastiranje i zbijanje materijala.  Obračun po m³ stvarno izvedene količine u zbijenom stanju.</t>
  </si>
  <si>
    <t>UKUPNO 3:</t>
  </si>
  <si>
    <t>ISPITIVANJE I MJERENJE</t>
  </si>
  <si>
    <t xml:space="preserve">Napomena: </t>
  </si>
  <si>
    <t>DOKUMENTACIJA</t>
  </si>
  <si>
    <t>UKUPNO 4:</t>
  </si>
  <si>
    <t>4. INSTALACIJA SUSTAVA ZAŠTITE OD DJELOVANJA MUNJE</t>
  </si>
  <si>
    <t>PREKIDAČ MINIJATURNI C60N 1P 16A C, proizvođača Schneider Electric, tip A9F74116  ili jednakovrijedan ____________________________________________________________________</t>
  </si>
  <si>
    <t xml:space="preserve">TIPKALO ZA NUŽNI ISKLOP 1NO1NC OTPUŠTANJE ZAKRETOM, tip XB4BT845 proizvođača Schneider Electric,   ili jednakovrijedan __________________________________________________________________ </t>
  </si>
  <si>
    <t>RCD SKLOPKA ID 4P 40A 30mA KL. AC proizvođača Schneider Electric, tip A9R61440 ili jednakovrijedan __________________________________________________________________</t>
  </si>
  <si>
    <t>kpl</t>
  </si>
  <si>
    <t>Spajanje el. opreme u koju isporučuju i ugrađuju drugi izvođači (ventilacija, grijanje  i dr.)</t>
  </si>
  <si>
    <t>Dobava, montaža i spajanje sklopke proizvođača Legrand serija Mosaic, 10A, 250V~, ili jednakovrijedne __________ ________________________________ ________________________________u p/ž izvedbi komplet sa ugradnom kutijom, nosačem i dekorativnim okvirom bijele boje:</t>
  </si>
  <si>
    <t>obična jednostruka širine 2m</t>
  </si>
  <si>
    <t>okvir za 2 modula</t>
  </si>
  <si>
    <t>nosač okvira za 2 modula</t>
  </si>
  <si>
    <t>ugradbena kutija</t>
  </si>
  <si>
    <t>Priključnica 230V, 16A, 2P+E, 2 modula</t>
  </si>
  <si>
    <t>Dobava, montaža i spajanje opreme proizvođača LEGRAND tip Mosaic ili jednakovrijednog _______________ __________________________________________________________________ (bijela boja), komplet sa ugradbenom kutijom, držačem i okvirom:</t>
  </si>
  <si>
    <t>KAT.6 RJ45 PRIKLJ. 1M</t>
  </si>
  <si>
    <t>Dobava, montaža i spajanje  svjetiljke, komplet sa izvorima svjetlosti, spojnim i montažnim priborom:</t>
  </si>
  <si>
    <t>antikorozivna zaštita spojeva</t>
  </si>
  <si>
    <t>Dobava i postavljanje kabela u kabelske police, pod, zid. Komplet sa svim potrebnim    razvodnim    kutijama, opremljenim odgovarajućim stezaljkama:</t>
  </si>
  <si>
    <t>Povezivanje svih metalnih masa (ventilacijski sustav, ograda, plinska instalacija, instalacija grijanja, kabelske police, BD, ZAU, CATV, stup antene, konstruktivni metalni dijelovi...), na pocinčanu traku sustava uzemljenja, komplet sa svim potrebnim spojnim materijalom i priborom (kabel, vijci, matice, podloške, kabelske stopice, vezice...</t>
  </si>
  <si>
    <t>Dobava i montaža nepropusnih razvodnih kutija proizvođača Legrand serije Plexo, IP55, sa direktnim ulaznim membranskim uvodnicama ili jednakovrijednih ______ ________________________________</t>
  </si>
  <si>
    <t>Dobava, montaža i spajanje tipkala za isklop razdjelnice u nuždi, za vanjsku montažu IP65 kao tip RJP 01 proizvođača PRODUKTRONIKA ili jednakovrijedan __________________________________________________________________________________________________</t>
  </si>
  <si>
    <t>svjetlosna sklopka 2-2000lux, 10A, 230V 50Hz, sa fotosentorom za montažu na ormar tip kao IC 2000, CCT15284  proizvođača "Schneider Electric"   ili jednakovrijedna___________________________________________________________________</t>
  </si>
  <si>
    <t>Sve komplet sa  rednim stezaljkama, sabirnicama, kabelskim uvodnicama, spojnim vodičima H07V-K odgovarajućeg presjeka i boje izolacije, kabelskim kanalicama, natpisnim i upozornim pločicama te ostalim sitnim materijalom i priključnim priborom. Pristupačne dijelove pod naponom prekriti izolacijskom pločom. Ugraditi džep za dokumentaciju. U cijenu uključiti vrijednost svih potrebnih radova i materijala</t>
  </si>
  <si>
    <t xml:space="preserve">Izrada tehničke dokumentacije izvedenog stanja te predaja investitoru (u 3 istovjetna primjerka u papirnatom obliku) </t>
  </si>
  <si>
    <t>F/UTP 4x2x0.6mm2 cat. 6</t>
  </si>
  <si>
    <t>PK 100</t>
  </si>
  <si>
    <t>PK 200</t>
  </si>
  <si>
    <t>Dobava i montaža perforirane kabelske police komplet sa ovjesnim, montažnim i skretnim elementima i nosačima, komplet sa spojnim priborom:</t>
  </si>
  <si>
    <t>Izrada proboja kroz zidove od betona za grupni/koncentrirani prolaz kabela svih vrsta instalacija kroz požarne sektore te dobava i postavljanje protupožarnog brtvila  vatrootpornosti minimalno 90min za zatvaranje otvora između požarnih sektora te trajno obilježavanje istih natpisnom pločicom nakon završenih radova.</t>
  </si>
  <si>
    <t>pauš</t>
  </si>
  <si>
    <t>6. ISPITIVANJE I MJERENJE</t>
  </si>
  <si>
    <t>7. DOKUMENTACIJA</t>
  </si>
  <si>
    <t>Iskop rova za instalacije (kabel i traka za uzemljenje): Strojni iskop zemlje, a prema potrebi i ručni, dubine 0,8 m, širine 0,4 m u zemljanom tlu u materijalu kategorije "C".  Izvodi se u zbijenom nasipu uz svu potrebnu zaštitu stabilnosti iskopa (razupiranje, odvodnja, zbijanje).  U jediničnu cijenu uračunati su svi radovi na iskopu materijala, vertikalni prijenosi, utovari u prijevozna sredstva, radovi na uređenju i čišćenju pokosa, planiranje iskopanih i susjednih površina.  Obračun po m³ stvarno izvedenog iskopa u sraslom stanju.</t>
  </si>
  <si>
    <t>RCD SKLOPKA ID 4P 63A 30mA KL. AC proizvođača Schneider Electric, tip A9R61440 ili jednakovrijedan __________________________________________________________________</t>
  </si>
  <si>
    <t xml:space="preserve">SKLOPNIK MOD. ICT 40A 4NO 230/240V AC, proizvođača Schneider Electric,   ili jednakovrijedan __________________________________________________________________ </t>
  </si>
  <si>
    <t xml:space="preserve">Ispitivanje i mjerenje odnosi se na sve razdjelnike, instalaciju rasvjete i priključnica te druge opreme, telefonsko - računalnu instalaciju, instalaciju sustava zaštite od munje, instalaciju zaštite od požara odnosno sve ostalo obuhvaćeno TOČKAMA TROŠKOVNIKA </t>
  </si>
  <si>
    <t xml:space="preserve">Izrada tehničke dokumentacije izvedbenog projekta te predaja investitoru (u 3 istovjetna primjerka u papirnatom obliku) </t>
  </si>
  <si>
    <t>1</t>
  </si>
  <si>
    <t>3</t>
  </si>
  <si>
    <t xml:space="preserve">Temeljni uzemljivač                         </t>
  </si>
  <si>
    <t>Dobava, ugradnja u temelje prije betoniranja i spajanje  (sječimice na kant na sloj od 10 cm podložnog  betona; izvršiti povezivanje trake  sa armaturom pomoću spojnice) i dijelom u iskopani rov u zemlji slijedećeg pribora za zaštitu od djelovanja munje:</t>
  </si>
  <si>
    <t>traka 30x3.5mm</t>
  </si>
  <si>
    <t>križna spojnica za plosnati vodič</t>
  </si>
  <si>
    <t>križna spojnica za armaturu</t>
  </si>
  <si>
    <t>Izvod</t>
  </si>
  <si>
    <t>Izrada mjernog spoja preklapanjem 2 trake duljine min 100mm i pričvršćenjem vijcima i maticama M8 te podloškama sa zupčastim navojem. U stavku je uključen sav potreban rad i materijal</t>
  </si>
  <si>
    <t>Odvodi</t>
  </si>
  <si>
    <t>Dobava, ugradnja i spajanje slijedećeg pribora za zaštitu od djelovanja munje:</t>
  </si>
  <si>
    <t>žljebna spojnica</t>
  </si>
  <si>
    <t>Nosač krovnih instalacija za krovove pokrivene crijepom, kamenim pločama ili valovitim pločama, Rd 8-10</t>
  </si>
  <si>
    <t xml:space="preserve">Križna spojnica s međupločicom, za spoj okruglih vodiča Rd 8-10  </t>
  </si>
  <si>
    <t>Žlijebna stezaljka za sve debljine lima, Rd 8-10</t>
  </si>
  <si>
    <t>PREKIDAČ tip NSX100F TM63D  3P proizvođača Schneider Electric,   ili jednakovrijedan __________________________________________________________________</t>
  </si>
  <si>
    <t>PREKIDAČ MINIJATURNI IC60N 1P 6A C, proizvođača Schneider Electric, ili jednakovrijedan __________________________________________________________________</t>
  </si>
  <si>
    <t>PREKIDAČ MINIJATURNI IC60N 3P 32A C, proizvođača Schneider Electric, ili jednakovrijedan __________________________________________________________________</t>
  </si>
  <si>
    <t>PREKIDAČ MINIJATURNI IC60N 3P 25A C, proizvođača Schneider Electric, ili jednakovrijedan __________________________________________________________________</t>
  </si>
  <si>
    <t xml:space="preserve">GREBENASTA SKLOPKA 1P 1-0-2, 16A, ZA MONTAŽU NA VRATA, tip K1B-006TLH proizvođača Schneider Electric,   ili jednakovrijedan __________________________________________________________________ </t>
  </si>
  <si>
    <t>PREKIDAČ MINIJATURNI IC60N 1P 10A C, proizvođača Schneider Electric, ili jednakovrijedan __________________________________________________________________</t>
  </si>
  <si>
    <t>PREKIDAČ MINIJATURNI IC60N 1P 16A C, proizvođača Schneider Electric, ili jednakovrijedan __________________________________________________________________</t>
  </si>
  <si>
    <t>4</t>
  </si>
  <si>
    <t>NYY 3x4 mm3</t>
  </si>
  <si>
    <t>Dobava, ugradnja zidne kutije za mjerni spoj. Sa revizijskim vratima. U stavku je uključen sav potreban rad i materijal</t>
  </si>
  <si>
    <r>
      <t>Napomena:</t>
    </r>
    <r>
      <rPr>
        <i/>
        <sz val="10"/>
        <rFont val="Arial"/>
        <family val="2"/>
        <charset val="238"/>
      </rPr>
      <t xml:space="preserve"> Dokumentacija se odnosi na sve razdjelnike i instalaciju </t>
    </r>
  </si>
  <si>
    <t>Zavrivanje FeZn trake na pocinčani čelik, nehrđajući čelik i čelik</t>
  </si>
  <si>
    <t>PREKIDAČ MINIJATURNI C60N 3P 16A C, proizvođača Schneider Electric, tip A9F74316  ili jednakovrijedan ____________________________________________________________________</t>
  </si>
  <si>
    <t>Sve komplet sa rednim stezaljkama, sabirnicama, kabelskim uvodnicama, spojnim vodičima P/F  odgovarajućeg presjeka i boje izolacije, kabelskim kanalicama, natpisnim i upozornim pločicama te ostalim sitnim materijalom i priključnim priborom. Pristupačne dijelove pod naponom prekriti izolacijskom pločom. U cijenu uključiti vrijednost svih potrebnih radova i materijala</t>
  </si>
  <si>
    <t>ODVODNIK PRENAPONA iPRF1, tip 1, 3P+N, proizvođača Schneider ili jednakovrijedan __________________________________________________________________</t>
  </si>
  <si>
    <t>kom.</t>
  </si>
  <si>
    <t>Ostalo</t>
  </si>
  <si>
    <t xml:space="preserve">Tipsko ispitivanje fotonaponskog sustava. Stavka obuhvaća provođenje tipskih ispitivanja i izradu izvješća o ispitivanjima sukladno propisima i zahtjevima HEP ODS-a. </t>
  </si>
  <si>
    <r>
      <t>m</t>
    </r>
    <r>
      <rPr>
        <vertAlign val="superscript"/>
        <sz val="10"/>
        <rFont val="Arial"/>
        <family val="2"/>
        <charset val="238"/>
      </rPr>
      <t>3</t>
    </r>
  </si>
  <si>
    <t xml:space="preserve">  Dobava, ugradnja na krov i spajanje slijedećeg pribora za zaštitu od djelovanja munje:    </t>
  </si>
  <si>
    <r>
      <t>Isporučiti i izvesti instalaciju za izjednačenje potencijala u sanitarijama i garderobama vodičem H07V-K 6mm</t>
    </r>
    <r>
      <rPr>
        <vertAlign val="superscript"/>
        <sz val="10"/>
        <rFont val="Arial"/>
        <family val="2"/>
        <charset val="238"/>
      </rPr>
      <t>2</t>
    </r>
    <r>
      <rPr>
        <sz val="10"/>
        <rFont val="Arial"/>
        <family val="2"/>
        <charset val="238"/>
      </rPr>
      <t>. Sve metalne mase (vodovodne cijevi, metalne kade, itd.) spojiti na sabirnicu za dopunsko izjednačenje potencijala SIP i povezati je vodičem H07V-K 16mm</t>
    </r>
    <r>
      <rPr>
        <vertAlign val="superscript"/>
        <sz val="10"/>
        <rFont val="Arial"/>
        <family val="2"/>
        <charset val="238"/>
      </rPr>
      <t xml:space="preserve">2 </t>
    </r>
    <r>
      <rPr>
        <sz val="10"/>
        <rFont val="Arial"/>
        <family val="2"/>
        <charset val="238"/>
      </rPr>
      <t>na sabirnicu za glavno izjednačenje potencijala GSIP.</t>
    </r>
  </si>
  <si>
    <r>
      <t>H07V-K   1x6 mm</t>
    </r>
    <r>
      <rPr>
        <vertAlign val="superscript"/>
        <sz val="10"/>
        <rFont val="Arial"/>
        <family val="2"/>
        <charset val="238"/>
      </rPr>
      <t xml:space="preserve">2 </t>
    </r>
    <r>
      <rPr>
        <sz val="10"/>
        <rFont val="Arial"/>
        <family val="2"/>
        <charset val="238"/>
      </rPr>
      <t xml:space="preserve">         </t>
    </r>
  </si>
  <si>
    <r>
      <t>H07V-K   1x16 mm</t>
    </r>
    <r>
      <rPr>
        <vertAlign val="superscript"/>
        <sz val="10"/>
        <rFont val="Arial"/>
        <family val="2"/>
        <charset val="238"/>
      </rPr>
      <t>2</t>
    </r>
  </si>
  <si>
    <t>a.</t>
  </si>
  <si>
    <t>Isporuka, dobava i ugradnja materijala</t>
  </si>
  <si>
    <t>Isporuka, dobava i ugradnja dva odvodnika prenapona u inverter</t>
  </si>
  <si>
    <t>Isporuka, dobava i ugradnja kućišta za ugradnju GIP sabirnice sa poklopcem i kabelskim uvodnicama s maticom. Stavka uključuje sav rad i materijal potreban za dovođenje stavke u potpunu funkcionalnost.</t>
  </si>
  <si>
    <t>Isporuka, dobava i ugradnja kabela PP00-Y 5×10mm2 za povezivanje izmjenjivača i AC ormara te AC ormara i razdjelnice objekta uz sav spojni i montažni pribor.</t>
  </si>
  <si>
    <t>Isporuka, dobava i ugradnja ostalog materijala:</t>
  </si>
  <si>
    <t>PK kanal 50/6 s poklopcem</t>
  </si>
  <si>
    <t>b.</t>
  </si>
  <si>
    <t>PK kanal 100/6 s poklopcem</t>
  </si>
  <si>
    <t>Ugradnja invertera s povezivanjem na FN module i AC ormar</t>
  </si>
  <si>
    <t>Priključnica 230V, 16A, 2P,1 modula</t>
  </si>
  <si>
    <t>nosač okvira za 7 modula</t>
  </si>
  <si>
    <t>okvir za 7 modula</t>
  </si>
  <si>
    <t>Priključnica 230V, 2P+E sa poklopcem</t>
  </si>
  <si>
    <r>
      <t>NYM 3x1,5 mm</t>
    </r>
    <r>
      <rPr>
        <vertAlign val="superscript"/>
        <sz val="10"/>
        <rFont val="Arial"/>
        <family val="2"/>
        <charset val="238"/>
      </rPr>
      <t>2</t>
    </r>
  </si>
  <si>
    <r>
      <t>NYM 5x1,5 mm</t>
    </r>
    <r>
      <rPr>
        <vertAlign val="superscript"/>
        <sz val="10"/>
        <rFont val="Arial"/>
        <family val="2"/>
        <charset val="238"/>
      </rPr>
      <t>2</t>
    </r>
  </si>
  <si>
    <r>
      <t>NYM 3x2,5 mm</t>
    </r>
    <r>
      <rPr>
        <vertAlign val="superscript"/>
        <sz val="10"/>
        <rFont val="Arial"/>
        <family val="2"/>
        <charset val="238"/>
      </rPr>
      <t>2</t>
    </r>
  </si>
  <si>
    <r>
      <t>NYM 5x2,5mm</t>
    </r>
    <r>
      <rPr>
        <vertAlign val="superscript"/>
        <sz val="10"/>
        <rFont val="Arial"/>
        <family val="2"/>
        <charset val="238"/>
      </rPr>
      <t>2</t>
    </r>
  </si>
  <si>
    <r>
      <t>NYM 5x4mm</t>
    </r>
    <r>
      <rPr>
        <vertAlign val="superscript"/>
        <sz val="10"/>
        <rFont val="Arial"/>
        <family val="2"/>
        <charset val="238"/>
      </rPr>
      <t>3</t>
    </r>
    <r>
      <rPr>
        <sz val="11"/>
        <color theme="1"/>
        <rFont val="Calibri"/>
        <family val="2"/>
        <charset val="238"/>
        <scheme val="minor"/>
      </rPr>
      <t/>
    </r>
  </si>
  <si>
    <t>Dobava, montaža i spajanje nadžbukne INDUSTRIJSKE priključnice 230V, 2P+E, sa poklopcem, IP44 16A</t>
  </si>
  <si>
    <t>Dobava, montaža i spajanje nadžbukne INDUSTRIJSKE priključnice, 4P+E, sa poklopcem, IP44 32A</t>
  </si>
  <si>
    <t>Dobava, montaža i spajanje nadžbukne INDUSTRIJSKE priključnice, 4P+E, sa poklopcem, IP44 16A</t>
  </si>
  <si>
    <t>Dobava, montaža i spajanje nadžbukne INDUSTRIJSKE priključnice, 2P+E, sa poklopcem, IP44 32A</t>
  </si>
  <si>
    <t xml:space="preserve">izmjenična jednostruka širine 1m - 2kom u okviru </t>
  </si>
  <si>
    <t>Dobava, montaža i spajanje nadžbuknog tipkala</t>
  </si>
  <si>
    <t xml:space="preserve">  </t>
  </si>
  <si>
    <t>Dobava, montaža  i spajanje glavnog razvodnog/mjernog ormara GRO potrebne veličine u prostoru strojarnice. Ormar je limeni sa stupnjem zaštite IP54 a dobavlja se komplet sa montažnom pločom, postoljem, kabelskim uvodnicama, džepom za dokumentaciju A4 papira te svim potrebnim montažnim i spojnim priborom, koji se sastoji od:</t>
  </si>
  <si>
    <t>11</t>
  </si>
  <si>
    <t>22</t>
  </si>
  <si>
    <t>Bistabil</t>
  </si>
  <si>
    <t>6</t>
  </si>
  <si>
    <t xml:space="preserve"> </t>
  </si>
  <si>
    <t xml:space="preserve">Zaštitne cijevi za NN i TK kabele: Dobava i polaganje u već iskopani rov, zemljani otvor,  plastičnih cijevi. Podrazumijeva dobavu i dopremu cijevi i spojnog materijala, sve potrebne prijevoze i prijenose, polaganje u rov i podnu ploču prilikom betoniranja, spajanje te sve ostalo potrebno za kompletno dovršenje rada.  Obračun po m ugrađene cijevi.  </t>
  </si>
  <si>
    <t>Dobava i polaganje plastične trake za upozorenje s natpisom "POZOR - ELEKTROENERGETSKI KABEL 0,4kV"</t>
  </si>
  <si>
    <t>PEHD 50 mm</t>
  </si>
  <si>
    <t>PEHD 110 mm</t>
  </si>
  <si>
    <t>PEHD 75 mm</t>
  </si>
  <si>
    <t>Dobava i polaganje glavnog napojnog kabela u djelom pozemno dijelom podžbukom te spajanje kabela u glavnom razvodnom ormaru GRO. Kao i polaganje ostalih napojnih kabela za napajanje razdjelnih ormara (nakon polaganja obračunati stvarno utrošene količine):</t>
  </si>
  <si>
    <t>NAYY 5x35mm2</t>
  </si>
  <si>
    <t>12</t>
  </si>
  <si>
    <t>PREKIDAČ MINIJATURNI IC60N 3P 20A C, proizvođača Schneider Electric, ili jednakovrijedan __________________________________________________________________</t>
  </si>
  <si>
    <t>Izrada izvoda od FeZn trake30x3.5mm prosječne duljine 3m za povezivanje metalnih masa (mjerni spoj, dizalo, vrata, ograda, razdjelnik, druge metalne mase) sa plosnatim vodičem 30x3.5mm u temelju ili rovu križnom spojnicom. U stavku je uključen sav potreban rad i materijal za spajanje na trakasti uzemljivač.</t>
  </si>
  <si>
    <t xml:space="preserve">vodič od FeZn promjera 8mm </t>
  </si>
  <si>
    <t xml:space="preserve">okrugli vodič od FeZn, Ф8, </t>
  </si>
  <si>
    <t xml:space="preserve">Hvataljaka dužine 1m </t>
  </si>
  <si>
    <t>5. FOTONAPONSKA ELEKTRANA SNAGE 3kW</t>
  </si>
  <si>
    <t>Isporuka, dobava i ugradnja tipske konstrukcije za smještaj fotonaponske opreme građevini sa kosim krovom sa pokrovom od crijepa prema proizvođača K2 Systems GmbH, Austria ili jednakovrijedno. Stavka obuhvaća isporuku i dobavu komplet konstrukcije za ugradnju 10 modula,  te sav ostali montažni i spojni materijal (vijci, matice...) potreban za dovođenje stavke u potpunu funkcionalnost.</t>
  </si>
  <si>
    <t xml:space="preserve">Ugradnja 10 fotonaponska modula </t>
  </si>
  <si>
    <t>FOTONAPONSKA ELEKTRANA SNAGE 10kW</t>
  </si>
  <si>
    <t xml:space="preserve">Dobava, montaža  i spajanje četveropolne  rastavne sklopke u SPMO tip NG125NA 3P+N 125A ili jednakovrijedno </t>
  </si>
  <si>
    <t xml:space="preserve">Svjetiljka nadgradna, LED izvor svjetlosti, kut distribucije svjetla 95°-105°, efektivni svjetosni tok ili svjetlosni tok svjetiljke s uračunatim gubicima u optičkom sustavu min 2000 lm, snaga sistema max 23 W (LED izvor+driver), ukupna svjetlosna i skoristivost svjetiljke min. 86 lm/W, životni vijek LED modula pri L70B50 ≥35.000 radnih sati uz 70% održavanja inicijalnog svjetlosnog toka, Ra&gt;80, temperatura boje svjetlosti 4000K, dimenzije svjetiljke približno ф225x40 mm (dozvoljeno odstupanje ±10%), kao tip: PHILIPS DN065C LED20/840 23W 220V D225 RD E ili jednakovrijedno </t>
  </si>
  <si>
    <t>Svjetiljka nadgradna, LED izvor svjetlosti, UV stabilno plastično kućište, difuzor od UV stabilnog polikarbonata, efektivni svjetosni tok ili svjetlosni tok svjetiljke s uračunatim gubicima u optičkom sustavu min. 1980lm, snaga sistema max. 16W (LED izvor+driver), ukupna svjetlosna iskoristivost svjetiljke sa uračunatim gubicima u optičkom sustavu min. 124 lm/W, životni vijek LED modula L90B10 ≥50.000 radnih sati uz 90% održavanja inicijalnog svjetlosnog toka, uzvrat boje Ra&gt;80, temperatura boje svjetlosti 4000K, zaštita min. IP54, mehanička zaštita svjetiljke min. IK10, rad na maksimalnoj temperaturi okoline +35°C, svjetiljka mora imati ENEC certifikat, dimenzije svjetiljke pxv ф300x85mm ± 5%, kao tip LINEA ROUND 2500/840 ili jednakovrijedno</t>
  </si>
  <si>
    <t>Nadgradna svjetiljka, LED izvor svjetlosti, metalno kućište, difuzor od polikarbonata, efektivni svjetosni tok ili svjetlosni tok svjetiljke s uračunatim gubicima u optičkom sustavu min. 3770 lm, snaga sistema max. 35W (LED izvor+driver), ukupna svjetlosna iskoristivost svjetiljke sa uračunatim gubicima u optičkom sustavu min. 108 lm/W, životni vijek LED modula L90B10 ≥50.000 radnih sati uz 90% održavanja inicijalnog svjetlosnog toka, Ra&gt;80, temperatura boje svjetlosti 4000K, zaštita min. IP40, ENEC certifikat, dimenzija svjetiljke približno 1170x146x58 mm  ±5%, kao tip TREVOS BELTR LED 2,4 ft 5200/840 ili jednakovrijedno</t>
  </si>
  <si>
    <t>Svjetiljka sigurnosna za rasvjetu evakuacijskog puta, LED izvor svjetlosti, autonomija 1h, stalni spoj, funkcija auto testa, ukupna snaga sustava max 3W, LED indikacija rada na mreži i na ugrađenoj bateriji, ugrađen elektronički sklop koji štiti od potpunog pražnjenja baterije, efektivni svjetlosni tok svjetiljke sa uračunatim gubicima u optičkom sustavu min. 360 lm, IP≥IP65, kao tip HELIOS LED HWM/3W/B/1/SA/AT/TR ili jednakovrijedno</t>
  </si>
  <si>
    <r>
      <t>Svjetiljka za vanjsku rasvjetu, LED izvor svjetlosti, kućište od lijevanog aluminija, silikonska brtva, asimetrična optika, difuzor od ravnog kaljenog stakla, svjetlosni tok  min. 2341 lm, snaga sistema max. 28 W (LED izvor+driver), ukupna svjetlosna iskoristivost svjetiljke sa uračunatim gubicima u optičkom sustavu min. 84 lm/W, Ra&gt;80, temperatura boje svjetlosti 3000K, životni vijek LED modula L70B10 ≥ 150.000 radnih sati uz 70% održavanja inicijalnog svjetlosnog toka, zaštita IP66, IK06, cos φ ≥0.9, dimenzije dxšxv 231x207x58mm ±</t>
    </r>
    <r>
      <rPr>
        <sz val="11.5"/>
        <rFont val="Arial"/>
        <family val="2"/>
        <charset val="238"/>
      </rPr>
      <t xml:space="preserve"> 5%,</t>
    </r>
    <r>
      <rPr>
        <sz val="10"/>
        <rFont val="Arial"/>
        <family val="2"/>
        <charset val="238"/>
      </rPr>
      <t xml:space="preserve"> kao tip: GUELL ZERO /A/W 30 830 GR-94 ili jednakovrijedno</t>
    </r>
  </si>
  <si>
    <t>Dobava, montaža i spajanje detektora prisutnosti u strop, proizvođača Schneider Electric, tipa Argus Presence MTN550590 komplet sa podnožjem za površinsku ugradnju ili jednakovrijedno</t>
  </si>
  <si>
    <t>Isporuka, dobava i ugradnja MC4 konektora za fotonaponske module Kioto + ili jednakovrijedno</t>
  </si>
  <si>
    <t>Isporuka, dobava i ugradnja MC4 konektora za fotonaponske module Kioto - ili jednakovrijedno</t>
  </si>
  <si>
    <t>Nadgradna svjetiljka, LED izvor svjetlosti, kučište od polikarbonata, kopče od nehrđajučeg čelika, pokrov od polikarbonata, efektivni svjetosni tok ili svjetlosni tok svjetiljke s uračunatim gubicima u optičkom sustavu min 8110 lm, snaga sistema max 58 W (LED izvor+driver), ukupna svjetlosna iskoristivost svjetiljke sa uračunatim gubicima u optičkom sustavu min. 140 lm/W, životni vijek LED modula L90B10 ≥50.000 radnih sati uz 90% održavanja inicijalnog svjetlosnog toka, boja svjetlosti 4000K, uzvrata boje Ra&gt;80, zaštita od zaprljanja min. IP66, mehanička zaštita svjetiljke min. IK10, rad na maksimalnoj temperaturi okoline +45°C, svjetiljka ima dodatne aluminijske hladnjake za dodatno hlađenje LED modula i drivera, dimenzija svjetiljke dxšxv 1172x145x111mm ± 5%, ENEC certifikat ili jednakovrijedno, kao tip FUTURA 2.4ft, PCc Al 8800/840 ili jednakovrijedno</t>
  </si>
  <si>
    <t>Nadgradna svjetiljka, LED izvor svjetlosti, čelično kućište, prizmatični difuzor, UGR&lt;19, efektivni svjetosni tok ili svjetlosni tok svjetiljke s uračunatim gubicima u optičkom sustavu min 3700lm, snaga sistema max 30.5W (LED izvor+driver), ukupna svjetlosna iskoristivost svjetiljke sa uračunatim gubicima u optičkom sustavu min. 121 lm/W, životni vijek LED modula L75B10 ≥50.000 radnih sati uz 75 % održavanja inicijalnog svjetlosnog toka,  Ra≥80, SDCM &lt;3, temperatura boje svjetlosti 4000K, zaštita od zaprljanja IP20, mehanička zaštita IK02, ENEC certifikat ili jednakovrijedno, dimenzije dxšxv 1170x197x47mm ±5%, kao tip Philips SM134V LED37S/840 PSU W20L120 OC ili jednakovrijedno</t>
  </si>
  <si>
    <t>Svjetiljka nadgradna, LED izvor svjetlosti, UV stabilno plastično kućište, difuzor od UV stabilnog polikarbonata, efektivni svjetosni tok ili svjetlosni tok svjetiljke s uračunatim gubicima u optičkom sustavu min. 2840lm, snaga sistema max. 24W (LED izvor+driver), ukupna svjetlosna iskoristivost svjetiljke sa uračunatim gubicima u optičkom sustavu min. 118 lm/W, životni vijek LED modula L90B10 ≥50.000 radnih sati uz 90% održavanja inicijalnog svjetlosnog toka, uzvrat boje Ra&gt;80, temperatura boje svjetlosti 4000K, zaštita min. IP54, mehanička zaštita svjetiljke min. IK10, rad na maksimalnoj temperaturi okoline +35°C, svjetiljka mora imati ENEC certifikat ili jednakovrijedno, dimenzije svjetiljke pxv ф300x85mm ± 5%, kao tip LINEA ROUND 3600/840 ili jednakovrijedno</t>
  </si>
  <si>
    <t>Nadgradna svjetiljka, LED izvor svjetlosti, kučište od polikarbonata, kopče od nehrđajučeg čelika, pokrov od polikarbonata, efektivni svjetosni tok ili svjetlosni tok svjetiljke s uračunatim gubicima u optičkom sustavu min 5880 lm, snaga sistema max 42 W (LED izvor+driver), ukupna svjetlosna iskoristivost svjetiljke sa uračunatim gubicima u optičkom sustavu min. 140 lm/W, životni vijek LED modula L90B10 ≥50.000 radnih sati uz 90% održavanja inicijalnog svjetlosnog toka, boja svjetlosti 4000K, uzvrata boje Ra&gt;80, zaštita od zaprljanja min. IP66, mehanička zaštita svjetiljke min. IK10, rad na maksimalnoj temperaturi okoline +50°C, svjetiljka ima dodatne aluminijske hladnjake za dodatno hlađenje LED modula i drivera, dimenzija svjetiljke dxšxv 1172x145x111mm ± 5%, ENEC certifikat ili jednakovrijedno, kao tip FUTURA 2.4ft, PCc Al 6400/840 ili jednakovrijedno</t>
  </si>
  <si>
    <t>ŠUKO UTIČNICA SA POKLOPCEM za ugradnju, sa potrebnim adapterom, 16A, 250V, IP65</t>
  </si>
  <si>
    <t>UTIČNICA UGRAD. POD KUTEM 16A 3P-N-E 400V IP65 za ugradnju sa potrebnim adapterom</t>
  </si>
  <si>
    <t>NAPOMENA: Cijena za svaku točku ovog troškovnika mora obuhvatiti dobavu, montažu, spajanje, te dovođenje stavke u stanje potpune funkcionalnosti.  U cijenu treba ukalkulirati sav spojni, montažni, pridržni i ostali materijal potreban za potpuno funkcioniranje pojedine stavke.  Prilikom izrada ponude treba imati u vidu najnovije važeće propise za pojedine vrste instalacije. Za sve eventualne primjedbe u pogledu izvođenja i troškovnika, odnosno davanja ponude obratiti se projektantu.  Izvođač je dužan prijenos, ugradnju i montažu opreme, kao  i svu građevinsku pomoć izvesti o svom trošku, te sve radove nuditi u jediničnim cijenama predmetnog troškovnika. Svi razdjelnici tebaju biti sastavljeni, ispitani i isporučeni sa natpisnom pločicom prema HRN EN 61439 ili jednkaovrijedno.</t>
  </si>
  <si>
    <t>Dobava, montaža  i spajanje zidnog plastičnog pomoćnog razdjelnika "PR", tip Kaedra 13180, proizvođača Schneider Electric, dovoljne veličine i stupnja zaštite IP 65, komplet sa DIN šinama, nultom i zaštitnom sabirnicom te svim potrebnim montažnim i spojnim priborom, ili jednakovrijedan  ________________________________________________ koji se sastoji od:</t>
  </si>
  <si>
    <t>Isporučiti i montirati samostojeći razvodni komunikacijski ormarić BD ormarić  (min 600x600x600mm). Ista će služiti kao koncentracija TK instalacije . Sve komplet sa prespojnim kabelima natpisnim i upozornim pločicama te ostalim sitnim materijalom i priključnim priborom. U cijenu uključiti vrijednost svih potrebnih radova i materijala.</t>
  </si>
  <si>
    <t>Dobava, isporuka i ugradnja fotonaponskih modula Vaillant monokristalni  nazive snage min 325 W. Tip kao VPV P 325/5 M SWF ili ili jednakovrijedno</t>
  </si>
  <si>
    <t>Isporuka, dobava i ugradnja fotonaponskog izmjenjivača minimalne snage 3kW sa ugrađenom prenaponskom zaštitom  i zaštitom diferencijalne struje, kao proizvod Vaillant VPV I 3000/2 400V ili jednakovrijedno.</t>
  </si>
  <si>
    <t>Isporuka, dobava i ugradnja metalnog ormara sa montažnom pločom za montažu na zid, min dimenzija 400×300×210 (v×š×d), za smještaj opreme AC strane fotonaponske elektrane otporan na UV zračenje i atmosferalije, sa jednostrukim vratima, IP66, kao proizvod Schrack ili jednakovrijedno opremljen bravicom, ključem, držačem dokumentacije. Stavka uključuje dobavu i montažu sve opreme potrebne za dovođenje stavke u potpunu funkcionalnost (rastavna sklopka, rastalni osigurači, odvodnik prenapona, zaštitni uređaj diferencijalne struje, stezaljke, kabelske uvodnice s maticom, perforirane kanalice za ugradnju u ormar, DIN šina, utičnica za montažu na DIN šinu, oprema za uzemljenje).</t>
  </si>
  <si>
    <t>Dobava, isporuka i ugradnja kabela 6mm2, crni, TÜV + UL odobrenje, UV otporan, izolacija Radox 125 ili jednakovrijedno. Stavka obuhvaća dobavu kabela i svog spojnog i montažnog pribora.</t>
  </si>
  <si>
    <t>Ispitivanje, mjerenje, proba, probni rad, pregledi, izdavanje protokola o mjerenjima  i sl. sukladno programu kakvoće (mjerenje i izdavanje ispitnih protokola o izmjerenoj srednjoj rasvijetljenosti prostorije,  mjerenje otpora izolacije pojedinih strujnih krugova i napojnih vodova uz izdavanje isprava, izdavanje isprava o efikasnosti zaštite od indirektnog dodira, izdavanje isprava o izmjerenom prijelaznom otporu zaštitnog pogonskog uzemljenja, funkcionalno ispitivanje isključivanja električne energije u nuždi, funkcionalno ispitivanje sigurnosne rasvjete i mjerenje, ispitivanje ispravnosti veza, dovođenje u punu funkcionalnost, puštanje u probni rad, izrada knjige revizije sustava zaštite od munje). Ispitivanje STP kabela prema normi ISO/IEC 11801 ili jednakovrijedno , s pratećom dokumentacijom rezultata ispitivanja, po priključnom mjestu.</t>
  </si>
  <si>
    <t>5</t>
  </si>
  <si>
    <t>8.</t>
  </si>
  <si>
    <t>UKUPNO 1:</t>
  </si>
  <si>
    <t>UKUPNO 6:</t>
  </si>
  <si>
    <t>UKUPNO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</si>
</sst>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k_n_-;\-* #,##0.00\ _k_n_-;_-* &quot;-&quot;??\ _k_n_-;_-@_-"/>
    <numFmt numFmtId="165" formatCode="#,##0.00_ ;[Red]\-#,##0.00\ "/>
    <numFmt numFmtId="166" formatCode="_-* #,##0.00\ [$kn-41A]_-;\-* #,##0.00\ [$kn-41A]_-;_-* &quot;-&quot;??\ [$kn-41A]_-;_-@_-"/>
  </numFmts>
  <fonts count="37">
    <font>
      <sz val="10"/>
      <name val="Arial"/>
      <charset val="238"/>
    </font>
    <font>
      <sz val="11"/>
      <color theme="1"/>
      <name val="Calibri"/>
      <family val="2"/>
      <charset val="238"/>
      <scheme val="minor"/>
    </font>
    <font>
      <sz val="10"/>
      <name val="Arial"/>
      <family val="2"/>
      <charset val="238"/>
    </font>
    <font>
      <sz val="8"/>
      <name val="Arial"/>
      <family val="2"/>
      <charset val="238"/>
    </font>
    <font>
      <sz val="10"/>
      <name val="Helv"/>
    </font>
    <font>
      <sz val="12"/>
      <name val="Tms Rmn"/>
    </font>
    <font>
      <sz val="10"/>
      <name val="Arial"/>
      <family val="2"/>
    </font>
    <font>
      <sz val="11"/>
      <color theme="1"/>
      <name val="Calibri"/>
      <family val="2"/>
      <charset val="238"/>
      <scheme val="minor"/>
    </font>
    <font>
      <sz val="10"/>
      <color theme="1"/>
      <name val="Myriad Pro"/>
      <family val="2"/>
      <charset val="238"/>
    </font>
    <font>
      <sz val="10"/>
      <color rgb="FFFF0000"/>
      <name val="Arial"/>
      <family val="2"/>
      <charset val="238"/>
    </font>
    <font>
      <sz val="11"/>
      <color rgb="FFFF0000"/>
      <name val="Arial"/>
      <family val="2"/>
      <charset val="238"/>
    </font>
    <font>
      <b/>
      <sz val="10"/>
      <color rgb="FFFF0000"/>
      <name val="Arial"/>
      <family val="2"/>
      <charset val="238"/>
    </font>
    <font>
      <sz val="9"/>
      <color rgb="FFFF0000"/>
      <name val="Arial"/>
      <family val="2"/>
      <charset val="238"/>
    </font>
    <font>
      <b/>
      <sz val="10"/>
      <name val="Arial"/>
      <family val="2"/>
      <charset val="238"/>
    </font>
    <font>
      <b/>
      <sz val="12"/>
      <name val="Arial"/>
      <family val="2"/>
      <charset val="238"/>
    </font>
    <font>
      <b/>
      <i/>
      <u/>
      <sz val="10"/>
      <name val="Arial"/>
      <family val="2"/>
      <charset val="238"/>
    </font>
    <font>
      <i/>
      <sz val="10"/>
      <name val="Arial"/>
      <family val="2"/>
      <charset val="238"/>
    </font>
    <font>
      <b/>
      <i/>
      <sz val="10"/>
      <name val="Arial"/>
      <family val="2"/>
      <charset val="238"/>
    </font>
    <font>
      <vertAlign val="superscript"/>
      <sz val="10"/>
      <name val="Arial"/>
      <family val="2"/>
      <charset val="238"/>
    </font>
    <font>
      <b/>
      <sz val="11"/>
      <name val="Arial"/>
      <family val="2"/>
      <charset val="238"/>
    </font>
    <font>
      <sz val="9"/>
      <name val="Arial"/>
      <family val="2"/>
      <charset val="238"/>
    </font>
    <font>
      <b/>
      <i/>
      <sz val="9"/>
      <name val="Arial"/>
      <family val="2"/>
      <charset val="238"/>
    </font>
    <font>
      <b/>
      <u/>
      <sz val="9"/>
      <name val="Arial"/>
      <family val="2"/>
      <charset val="238"/>
    </font>
    <font>
      <b/>
      <i/>
      <u/>
      <sz val="9"/>
      <name val="Arial"/>
      <family val="2"/>
      <charset val="238"/>
    </font>
    <font>
      <i/>
      <sz val="9"/>
      <name val="Arial"/>
      <family val="2"/>
      <charset val="238"/>
    </font>
    <font>
      <b/>
      <sz val="12"/>
      <name val="Arial"/>
      <family val="2"/>
    </font>
    <font>
      <b/>
      <i/>
      <sz val="12"/>
      <name val="Arial"/>
      <family val="2"/>
      <charset val="238"/>
    </font>
    <font>
      <b/>
      <sz val="9"/>
      <name val="Arial"/>
      <family val="2"/>
      <charset val="238"/>
    </font>
    <font>
      <sz val="11"/>
      <name val="Arial"/>
      <family val="2"/>
      <charset val="238"/>
    </font>
    <font>
      <sz val="10"/>
      <name val="Arial CE"/>
      <family val="2"/>
      <charset val="238"/>
    </font>
    <font>
      <sz val="11.5"/>
      <name val="Arial"/>
      <family val="2"/>
      <charset val="238"/>
    </font>
    <font>
      <b/>
      <sz val="10"/>
      <name val="Arial"/>
      <family val="2"/>
    </font>
    <font>
      <b/>
      <sz val="11"/>
      <name val="Arial"/>
      <family val="2"/>
    </font>
    <font>
      <b/>
      <u/>
      <sz val="12"/>
      <name val="Arial"/>
      <family val="2"/>
      <charset val="238"/>
    </font>
    <font>
      <sz val="10"/>
      <color theme="1"/>
      <name val="Arial"/>
      <family val="2"/>
      <charset val="238"/>
    </font>
    <font>
      <b/>
      <sz val="9"/>
      <color theme="1"/>
      <name val="Arial"/>
      <family val="2"/>
      <charset val="238"/>
    </font>
    <font>
      <sz val="10"/>
      <color theme="1"/>
      <name val="Arial"/>
      <family val="2"/>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4659260841701"/>
        <bgColor indexed="64"/>
      </patternFill>
    </fill>
    <fill>
      <patternFill patternType="solid">
        <fgColor theme="0" tint="-0.249977111117893"/>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dotted">
        <color auto="1"/>
      </left>
      <right style="dotted">
        <color auto="1"/>
      </right>
      <top style="thin">
        <color indexed="64"/>
      </top>
      <bottom style="dotted">
        <color auto="1"/>
      </bottom>
      <diagonal/>
    </border>
  </borders>
  <cellStyleXfs count="8">
    <xf numFmtId="0" fontId="0" fillId="0" borderId="0"/>
    <xf numFmtId="0" fontId="7" fillId="0" borderId="0"/>
    <xf numFmtId="0" fontId="5" fillId="0" borderId="0"/>
    <xf numFmtId="0" fontId="6" fillId="0" borderId="0"/>
    <xf numFmtId="0" fontId="8" fillId="0" borderId="0"/>
    <xf numFmtId="0" fontId="4" fillId="0" borderId="0"/>
    <xf numFmtId="164" fontId="2" fillId="0" borderId="0" applyFont="0" applyFill="0" applyBorder="0" applyAlignment="0" applyProtection="0"/>
    <xf numFmtId="0" fontId="2" fillId="0" borderId="0"/>
  </cellStyleXfs>
  <cellXfs count="272">
    <xf numFmtId="0" fontId="0" fillId="0" borderId="0" xfId="0"/>
    <xf numFmtId="0" fontId="9" fillId="0" borderId="0" xfId="0" applyFont="1" applyAlignment="1">
      <alignment horizontal="center"/>
    </xf>
    <xf numFmtId="0" fontId="9" fillId="0" borderId="0" xfId="0" applyFont="1" applyFill="1" applyAlignment="1">
      <alignment horizontal="center"/>
    </xf>
    <xf numFmtId="0" fontId="9" fillId="0" borderId="0" xfId="0" applyFont="1"/>
    <xf numFmtId="0" fontId="9" fillId="0" borderId="0" xfId="0" applyFont="1" applyFill="1" applyBorder="1" applyAlignment="1">
      <alignment horizontal="center"/>
    </xf>
    <xf numFmtId="0" fontId="9" fillId="0" borderId="0" xfId="0" applyNumberFormat="1" applyFont="1" applyAlignment="1">
      <alignment horizontal="justify" vertical="top" wrapText="1"/>
    </xf>
    <xf numFmtId="49" fontId="9" fillId="0" borderId="0" xfId="0" applyNumberFormat="1" applyFont="1" applyBorder="1" applyAlignment="1">
      <alignment horizontal="justify" wrapText="1"/>
    </xf>
    <xf numFmtId="0" fontId="9" fillId="0" borderId="0" xfId="0" applyNumberFormat="1" applyFont="1" applyAlignment="1">
      <alignment horizontal="center" vertical="top"/>
    </xf>
    <xf numFmtId="0" fontId="9" fillId="0" borderId="0" xfId="0" applyFont="1" applyAlignment="1">
      <alignment wrapText="1"/>
    </xf>
    <xf numFmtId="0" fontId="9" fillId="0" borderId="0" xfId="0" applyFont="1" applyAlignment="1">
      <alignment horizontal="center" vertical="top"/>
    </xf>
    <xf numFmtId="49" fontId="9" fillId="0" borderId="0" xfId="0" applyNumberFormat="1" applyFont="1" applyAlignment="1">
      <alignment wrapText="1"/>
    </xf>
    <xf numFmtId="0" fontId="9" fillId="0" borderId="0" xfId="0" applyNumberFormat="1" applyFont="1" applyAlignment="1">
      <alignment horizontal="right" vertical="top" wrapText="1"/>
    </xf>
    <xf numFmtId="0" fontId="9" fillId="0" borderId="0" xfId="0" applyFont="1" applyAlignment="1">
      <alignment horizontal="justify"/>
    </xf>
    <xf numFmtId="165" fontId="9" fillId="0" borderId="0" xfId="0" applyNumberFormat="1" applyFont="1" applyBorder="1" applyAlignment="1">
      <alignment horizontal="center"/>
    </xf>
    <xf numFmtId="1" fontId="9" fillId="0" borderId="0" xfId="0" applyNumberFormat="1" applyFont="1" applyBorder="1" applyAlignment="1">
      <alignment horizontal="center"/>
    </xf>
    <xf numFmtId="49" fontId="9" fillId="0" borderId="0" xfId="0" applyNumberFormat="1" applyFont="1" applyAlignment="1">
      <alignment horizontal="justify" wrapText="1"/>
    </xf>
    <xf numFmtId="49" fontId="11" fillId="0" borderId="0" xfId="0" applyNumberFormat="1" applyFont="1" applyAlignment="1">
      <alignment horizontal="left" vertical="top" wrapText="1"/>
    </xf>
    <xf numFmtId="0" fontId="10" fillId="0" borderId="0" xfId="0" applyFont="1" applyAlignment="1">
      <alignment horizontal="justify" vertical="center"/>
    </xf>
    <xf numFmtId="0" fontId="11" fillId="0" borderId="0" xfId="0" applyNumberFormat="1" applyFont="1" applyAlignment="1">
      <alignment horizontal="justify" vertical="top" wrapText="1"/>
    </xf>
    <xf numFmtId="49" fontId="11" fillId="0" borderId="0" xfId="0" applyNumberFormat="1" applyFont="1" applyAlignment="1">
      <alignment horizontal="center" vertical="top" wrapText="1"/>
    </xf>
    <xf numFmtId="49" fontId="9" fillId="0" borderId="0" xfId="0" applyNumberFormat="1" applyFont="1" applyAlignment="1">
      <alignment horizontal="left" vertical="top" wrapText="1"/>
    </xf>
    <xf numFmtId="49" fontId="9" fillId="0" borderId="0" xfId="0" applyNumberFormat="1" applyFont="1" applyAlignment="1">
      <alignment horizontal="left" wrapText="1"/>
    </xf>
    <xf numFmtId="0" fontId="9" fillId="0" borderId="0" xfId="0" applyNumberFormat="1" applyFont="1" applyAlignment="1">
      <alignment horizontal="left" vertical="top" wrapText="1"/>
    </xf>
    <xf numFmtId="49" fontId="9" fillId="0" borderId="0" xfId="0" applyNumberFormat="1" applyFont="1" applyAlignment="1">
      <alignment horizontal="right" wrapText="1"/>
    </xf>
    <xf numFmtId="0" fontId="11" fillId="0" borderId="0" xfId="0" applyNumberFormat="1" applyFont="1" applyAlignment="1">
      <alignment horizontal="right" vertical="top" wrapText="1"/>
    </xf>
    <xf numFmtId="49" fontId="11" fillId="0" borderId="0" xfId="0" applyNumberFormat="1" applyFont="1" applyAlignment="1">
      <alignment horizontal="right" wrapText="1"/>
    </xf>
    <xf numFmtId="49" fontId="9" fillId="0" borderId="0" xfId="0" applyNumberFormat="1" applyFont="1" applyAlignment="1">
      <alignment vertical="distributed" wrapText="1"/>
    </xf>
    <xf numFmtId="0" fontId="9" fillId="0" borderId="0" xfId="0" applyNumberFormat="1" applyFont="1" applyFill="1" applyAlignment="1">
      <alignment horizontal="center"/>
    </xf>
    <xf numFmtId="0" fontId="9" fillId="0" borderId="0" xfId="0" applyNumberFormat="1" applyFont="1" applyFill="1" applyBorder="1" applyAlignment="1">
      <alignment horizontal="center"/>
    </xf>
    <xf numFmtId="165" fontId="9" fillId="0" borderId="0" xfId="0" applyNumberFormat="1" applyFont="1" applyBorder="1" applyAlignment="1">
      <alignment horizontal="justify" wrapText="1"/>
    </xf>
    <xf numFmtId="0" fontId="13" fillId="0" borderId="0" xfId="0" applyFont="1" applyFill="1" applyBorder="1" applyAlignment="1">
      <alignment horizontal="center"/>
    </xf>
    <xf numFmtId="49" fontId="13" fillId="3" borderId="3" xfId="0" applyNumberFormat="1" applyFont="1" applyFill="1" applyBorder="1" applyAlignment="1">
      <alignment horizontal="right" vertical="top" wrapText="1"/>
    </xf>
    <xf numFmtId="165" fontId="13" fillId="3" borderId="3" xfId="0" applyNumberFormat="1" applyFont="1" applyFill="1" applyBorder="1" applyAlignment="1">
      <alignment horizontal="center" vertical="top"/>
    </xf>
    <xf numFmtId="49" fontId="13" fillId="0" borderId="0" xfId="0" applyNumberFormat="1" applyFont="1" applyFill="1" applyBorder="1" applyAlignment="1">
      <alignment horizontal="center" vertical="top"/>
    </xf>
    <xf numFmtId="0" fontId="13" fillId="0" borderId="0" xfId="0" applyFont="1" applyFill="1" applyBorder="1" applyAlignment="1">
      <alignment horizontal="justify" vertical="top" wrapText="1"/>
    </xf>
    <xf numFmtId="1" fontId="13" fillId="0" borderId="0" xfId="6" applyNumberFormat="1" applyFont="1" applyFill="1" applyBorder="1" applyAlignment="1">
      <alignment horizontal="center"/>
    </xf>
    <xf numFmtId="0" fontId="9" fillId="0" borderId="0" xfId="0" applyFont="1" applyAlignment="1"/>
    <xf numFmtId="0" fontId="9" fillId="0" borderId="0" xfId="0" applyFont="1" applyBorder="1" applyAlignment="1">
      <alignment horizontal="center"/>
    </xf>
    <xf numFmtId="1" fontId="9" fillId="0" borderId="0" xfId="0" applyNumberFormat="1" applyFont="1" applyFill="1" applyBorder="1" applyAlignment="1">
      <alignment horizontal="center"/>
    </xf>
    <xf numFmtId="0" fontId="9" fillId="0" borderId="4" xfId="0" applyFont="1" applyFill="1" applyBorder="1" applyAlignment="1">
      <alignment horizontal="center"/>
    </xf>
    <xf numFmtId="0" fontId="9" fillId="0" borderId="0" xfId="0" applyFont="1" applyBorder="1" applyAlignment="1">
      <alignment horizontal="center" wrapText="1"/>
    </xf>
    <xf numFmtId="2" fontId="9" fillId="0" borderId="0" xfId="0" applyNumberFormat="1" applyFont="1" applyAlignment="1">
      <alignment horizontal="right"/>
    </xf>
    <xf numFmtId="165" fontId="2" fillId="3" borderId="4" xfId="0" applyNumberFormat="1" applyFont="1" applyFill="1" applyBorder="1" applyAlignment="1">
      <alignment horizontal="center"/>
    </xf>
    <xf numFmtId="0" fontId="2" fillId="3" borderId="4" xfId="0" applyNumberFormat="1" applyFont="1" applyFill="1" applyBorder="1" applyAlignment="1">
      <alignment horizontal="center"/>
    </xf>
    <xf numFmtId="0" fontId="2" fillId="0" borderId="0" xfId="0" applyNumberFormat="1" applyFont="1" applyAlignment="1">
      <alignment horizontal="center" vertical="top"/>
    </xf>
    <xf numFmtId="0" fontId="2" fillId="0" borderId="0" xfId="0" applyNumberFormat="1" applyFont="1" applyFill="1" applyBorder="1" applyAlignment="1">
      <alignment horizontal="justify" vertical="top" wrapText="1"/>
    </xf>
    <xf numFmtId="1" fontId="2" fillId="0" borderId="0" xfId="6" applyNumberFormat="1" applyFont="1" applyFill="1" applyBorder="1" applyAlignment="1">
      <alignment horizontal="justify"/>
    </xf>
    <xf numFmtId="0" fontId="2" fillId="0" borderId="0" xfId="0" applyFont="1" applyAlignment="1">
      <alignment horizontal="center"/>
    </xf>
    <xf numFmtId="0" fontId="2" fillId="0" borderId="0" xfId="0" applyFont="1" applyFill="1" applyAlignment="1">
      <alignment horizontal="center"/>
    </xf>
    <xf numFmtId="0" fontId="2" fillId="3" borderId="4" xfId="0" applyFont="1" applyFill="1" applyBorder="1" applyAlignment="1">
      <alignment horizontal="center"/>
    </xf>
    <xf numFmtId="165" fontId="2" fillId="0" borderId="0" xfId="0" applyNumberFormat="1" applyFont="1" applyBorder="1"/>
    <xf numFmtId="0" fontId="2" fillId="0" borderId="0" xfId="0" applyFont="1"/>
    <xf numFmtId="165" fontId="2" fillId="0" borderId="0" xfId="0" applyNumberFormat="1" applyFont="1" applyBorder="1" applyAlignment="1">
      <alignment horizontal="justify" wrapText="1"/>
    </xf>
    <xf numFmtId="165" fontId="2" fillId="0" borderId="0" xfId="0" applyNumberFormat="1" applyFont="1" applyBorder="1" applyAlignment="1">
      <alignment horizontal="center"/>
    </xf>
    <xf numFmtId="1" fontId="2" fillId="0" borderId="0" xfId="0" applyNumberFormat="1" applyFont="1" applyBorder="1" applyAlignment="1">
      <alignment horizontal="center"/>
    </xf>
    <xf numFmtId="0" fontId="2" fillId="0" borderId="0" xfId="0" applyNumberFormat="1" applyFont="1" applyFill="1" applyAlignment="1">
      <alignment horizontal="center" vertical="top"/>
    </xf>
    <xf numFmtId="0" fontId="2" fillId="0" borderId="0" xfId="0" applyFont="1" applyFill="1" applyBorder="1" applyAlignment="1">
      <alignment horizontal="center"/>
    </xf>
    <xf numFmtId="49" fontId="2" fillId="0" borderId="0" xfId="0" applyNumberFormat="1" applyFont="1" applyFill="1" applyBorder="1" applyAlignment="1">
      <alignment horizontal="justify" wrapText="1"/>
    </xf>
    <xf numFmtId="0" fontId="13" fillId="0" borderId="0" xfId="0" applyFont="1" applyFill="1" applyAlignment="1">
      <alignment horizontal="right" wrapText="1"/>
    </xf>
    <xf numFmtId="49" fontId="13" fillId="0" borderId="0" xfId="0" applyNumberFormat="1" applyFont="1" applyFill="1" applyBorder="1" applyAlignment="1">
      <alignment horizontal="center" wrapText="1"/>
    </xf>
    <xf numFmtId="165" fontId="19" fillId="3" borderId="4" xfId="0" applyNumberFormat="1" applyFont="1" applyFill="1" applyBorder="1" applyAlignment="1">
      <alignment horizontal="justify" vertical="top" wrapText="1"/>
    </xf>
    <xf numFmtId="0" fontId="2" fillId="0" borderId="0" xfId="0" applyFont="1" applyAlignment="1">
      <alignment wrapText="1"/>
    </xf>
    <xf numFmtId="0" fontId="2" fillId="0" borderId="0" xfId="0" applyNumberFormat="1" applyFont="1" applyFill="1" applyBorder="1" applyAlignment="1" applyProtection="1">
      <alignment horizontal="center"/>
    </xf>
    <xf numFmtId="0" fontId="2" fillId="0" borderId="0" xfId="0" applyFont="1" applyAlignment="1">
      <alignment horizontal="center" vertical="top"/>
    </xf>
    <xf numFmtId="0" fontId="2" fillId="0" borderId="0" xfId="0" applyNumberFormat="1" applyFont="1" applyFill="1" applyBorder="1" applyAlignment="1">
      <alignment horizontal="justify" wrapText="1"/>
    </xf>
    <xf numFmtId="2" fontId="2" fillId="0" borderId="0" xfId="0" applyNumberFormat="1" applyFont="1" applyAlignment="1">
      <alignment horizontal="right"/>
    </xf>
    <xf numFmtId="49" fontId="2" fillId="0" borderId="0" xfId="0" applyNumberFormat="1" applyFont="1" applyFill="1" applyAlignment="1">
      <alignment horizontal="justify" wrapText="1"/>
    </xf>
    <xf numFmtId="0" fontId="20" fillId="0" borderId="0" xfId="0" applyFont="1" applyAlignment="1">
      <alignment wrapText="1"/>
    </xf>
    <xf numFmtId="1" fontId="2" fillId="0" borderId="0" xfId="0" applyNumberFormat="1" applyFont="1" applyFill="1" applyBorder="1" applyAlignment="1" applyProtection="1">
      <alignment horizontal="center"/>
    </xf>
    <xf numFmtId="0" fontId="21" fillId="0" borderId="0" xfId="0" applyFont="1" applyFill="1" applyAlignment="1">
      <alignment horizontal="center" vertical="top"/>
    </xf>
    <xf numFmtId="0" fontId="16" fillId="0" borderId="0" xfId="0" applyFont="1" applyFill="1" applyBorder="1" applyAlignment="1">
      <alignment horizontal="left" vertical="top" wrapText="1"/>
    </xf>
    <xf numFmtId="49" fontId="22" fillId="0" borderId="0" xfId="0" applyNumberFormat="1" applyFont="1" applyFill="1" applyBorder="1" applyAlignment="1">
      <alignment horizontal="left" wrapText="1"/>
    </xf>
    <xf numFmtId="49" fontId="22" fillId="0" borderId="0" xfId="0" applyNumberFormat="1" applyFont="1" applyFill="1" applyBorder="1" applyAlignment="1">
      <alignment horizontal="center" wrapText="1"/>
    </xf>
    <xf numFmtId="49" fontId="23" fillId="0" borderId="0" xfId="0" applyNumberFormat="1" applyFont="1" applyFill="1" applyAlignment="1">
      <alignment horizontal="center" vertical="top" wrapText="1"/>
    </xf>
    <xf numFmtId="0" fontId="20" fillId="0" borderId="0" xfId="0" applyFont="1" applyFill="1" applyAlignment="1">
      <alignment horizontal="center"/>
    </xf>
    <xf numFmtId="4" fontId="6" fillId="0" borderId="0" xfId="1" applyNumberFormat="1" applyFont="1" applyAlignment="1">
      <alignment horizontal="right" wrapText="1"/>
    </xf>
    <xf numFmtId="2" fontId="6" fillId="0" borderId="0" xfId="1" applyNumberFormat="1" applyFont="1" applyAlignment="1">
      <alignment horizontal="right" wrapText="1"/>
    </xf>
    <xf numFmtId="4" fontId="6" fillId="0" borderId="0" xfId="0" applyNumberFormat="1" applyFont="1" applyAlignment="1">
      <alignment horizontal="right" wrapText="1"/>
    </xf>
    <xf numFmtId="0" fontId="2" fillId="0" borderId="0" xfId="0" applyFont="1" applyAlignment="1">
      <alignment horizontal="justify"/>
    </xf>
    <xf numFmtId="49" fontId="2" fillId="0" borderId="0" xfId="0" applyNumberFormat="1" applyFont="1" applyAlignment="1">
      <alignment horizontal="justify" wrapText="1"/>
    </xf>
    <xf numFmtId="0" fontId="2" fillId="0" borderId="0" xfId="0" applyNumberFormat="1" applyFont="1" applyFill="1" applyAlignment="1">
      <alignment horizontal="center"/>
    </xf>
    <xf numFmtId="4" fontId="2" fillId="0" borderId="0" xfId="0" applyNumberFormat="1" applyFont="1" applyFill="1" applyAlignment="1"/>
    <xf numFmtId="0" fontId="2" fillId="0" borderId="0" xfId="0" applyNumberFormat="1" applyFont="1" applyFill="1" applyBorder="1" applyAlignment="1">
      <alignment horizontal="center"/>
    </xf>
    <xf numFmtId="4" fontId="2" fillId="0" borderId="0" xfId="0" applyNumberFormat="1" applyFont="1" applyFill="1" applyBorder="1" applyAlignment="1"/>
    <xf numFmtId="49" fontId="2" fillId="0" borderId="0" xfId="0" applyNumberFormat="1" applyFont="1" applyBorder="1" applyAlignment="1">
      <alignment horizontal="justify" wrapText="1"/>
    </xf>
    <xf numFmtId="165" fontId="26" fillId="3" borderId="4" xfId="0" applyNumberFormat="1" applyFont="1" applyFill="1" applyBorder="1" applyAlignment="1">
      <alignment horizontal="left" vertical="top" wrapText="1"/>
    </xf>
    <xf numFmtId="0" fontId="27" fillId="0" borderId="0" xfId="0" applyFont="1" applyFill="1" applyAlignment="1">
      <alignment horizontal="center" vertical="top"/>
    </xf>
    <xf numFmtId="49" fontId="2" fillId="0" borderId="0" xfId="0" applyNumberFormat="1" applyFont="1" applyFill="1" applyAlignment="1">
      <alignment wrapText="1"/>
    </xf>
    <xf numFmtId="49" fontId="23" fillId="0" borderId="0" xfId="0" applyNumberFormat="1" applyFont="1" applyFill="1" applyBorder="1" applyAlignment="1">
      <alignment horizontal="center" wrapText="1"/>
    </xf>
    <xf numFmtId="49" fontId="21" fillId="0" borderId="0" xfId="0" applyNumberFormat="1" applyFont="1" applyFill="1" applyBorder="1" applyAlignment="1">
      <alignment horizontal="center" wrapText="1"/>
    </xf>
    <xf numFmtId="0" fontId="28" fillId="0" borderId="0" xfId="0" applyFont="1"/>
    <xf numFmtId="0" fontId="13" fillId="0" borderId="1" xfId="0" applyFont="1" applyBorder="1" applyAlignment="1">
      <alignment horizontal="center" wrapText="1"/>
    </xf>
    <xf numFmtId="49" fontId="13" fillId="0" borderId="1" xfId="0" applyNumberFormat="1" applyFont="1" applyBorder="1" applyAlignment="1">
      <alignment horizontal="center" wrapText="1"/>
    </xf>
    <xf numFmtId="0" fontId="13" fillId="0" borderId="1" xfId="0" applyFont="1" applyFill="1" applyBorder="1" applyAlignment="1">
      <alignment horizontal="center"/>
    </xf>
    <xf numFmtId="0" fontId="13" fillId="0" borderId="2" xfId="0" applyFont="1" applyBorder="1" applyAlignment="1">
      <alignment horizontal="center"/>
    </xf>
    <xf numFmtId="49" fontId="13" fillId="0" borderId="2" xfId="0" applyNumberFormat="1" applyFont="1" applyBorder="1" applyAlignment="1">
      <alignment horizontal="center" wrapText="1"/>
    </xf>
    <xf numFmtId="0" fontId="13" fillId="0" borderId="2" xfId="0" applyFont="1" applyFill="1" applyBorder="1" applyAlignment="1">
      <alignment horizontal="center"/>
    </xf>
    <xf numFmtId="0" fontId="13" fillId="0" borderId="0" xfId="0" applyFont="1" applyBorder="1" applyAlignment="1">
      <alignment horizontal="center"/>
    </xf>
    <xf numFmtId="49" fontId="13" fillId="0" borderId="0" xfId="0" applyNumberFormat="1" applyFont="1" applyBorder="1" applyAlignment="1">
      <alignment horizontal="center" wrapText="1"/>
    </xf>
    <xf numFmtId="0" fontId="2" fillId="0" borderId="0" xfId="0" applyFont="1" applyFill="1" applyBorder="1" applyAlignment="1">
      <alignment horizontal="center" vertical="top"/>
    </xf>
    <xf numFmtId="0" fontId="24" fillId="2" borderId="0" xfId="0" applyNumberFormat="1" applyFont="1" applyFill="1" applyBorder="1" applyAlignment="1">
      <alignment horizontal="left" vertical="top" wrapText="1"/>
    </xf>
    <xf numFmtId="0" fontId="24" fillId="2" borderId="0" xfId="0" applyNumberFormat="1" applyFont="1" applyFill="1" applyBorder="1" applyAlignment="1">
      <alignment horizontal="left" wrapText="1"/>
    </xf>
    <xf numFmtId="0" fontId="12" fillId="0" borderId="0" xfId="0" applyFont="1" applyAlignment="1">
      <alignment horizontal="right" wrapText="1"/>
    </xf>
    <xf numFmtId="0" fontId="16" fillId="0" borderId="0" xfId="0" applyFont="1" applyFill="1" applyBorder="1" applyAlignment="1">
      <alignment horizontal="left" wrapText="1"/>
    </xf>
    <xf numFmtId="49" fontId="9" fillId="0" borderId="0" xfId="0" applyNumberFormat="1" applyFont="1" applyAlignment="1">
      <alignment horizontal="center" wrapText="1"/>
    </xf>
    <xf numFmtId="0" fontId="2" fillId="0" borderId="0" xfId="0" applyFont="1" applyFill="1" applyAlignment="1"/>
    <xf numFmtId="0" fontId="13" fillId="0" borderId="0" xfId="0" applyFont="1" applyFill="1" applyBorder="1" applyAlignment="1"/>
    <xf numFmtId="0" fontId="2" fillId="0" borderId="0" xfId="0" applyFont="1" applyFill="1" applyBorder="1" applyAlignment="1"/>
    <xf numFmtId="4" fontId="2" fillId="3" borderId="5" xfId="0" applyNumberFormat="1" applyFont="1" applyFill="1" applyBorder="1" applyAlignment="1"/>
    <xf numFmtId="4" fontId="9" fillId="0" borderId="0" xfId="0" applyNumberFormat="1" applyFont="1" applyFill="1" applyBorder="1" applyAlignment="1"/>
    <xf numFmtId="4" fontId="13" fillId="0" borderId="0" xfId="0" applyNumberFormat="1" applyFont="1" applyFill="1" applyBorder="1" applyAlignment="1"/>
    <xf numFmtId="4" fontId="11" fillId="0" borderId="5" xfId="0" applyNumberFormat="1" applyFont="1" applyFill="1" applyBorder="1" applyAlignment="1"/>
    <xf numFmtId="0" fontId="9" fillId="0" borderId="0" xfId="0" applyFont="1" applyFill="1" applyAlignment="1"/>
    <xf numFmtId="4" fontId="2" fillId="0" borderId="0" xfId="0" applyNumberFormat="1" applyFont="1" applyBorder="1" applyAlignment="1"/>
    <xf numFmtId="4" fontId="9" fillId="0" borderId="0" xfId="0" applyNumberFormat="1" applyFont="1" applyBorder="1" applyAlignment="1"/>
    <xf numFmtId="4" fontId="13" fillId="0" borderId="0" xfId="0" applyNumberFormat="1" applyFont="1" applyBorder="1" applyAlignment="1"/>
    <xf numFmtId="4" fontId="11" fillId="0" borderId="0" xfId="0" applyNumberFormat="1" applyFont="1" applyBorder="1" applyAlignment="1"/>
    <xf numFmtId="4" fontId="13" fillId="3" borderId="5" xfId="0" applyNumberFormat="1" applyFont="1" applyFill="1" applyBorder="1" applyAlignment="1"/>
    <xf numFmtId="4" fontId="11" fillId="0" borderId="0" xfId="0" applyNumberFormat="1" applyFont="1" applyFill="1" applyAlignment="1"/>
    <xf numFmtId="0" fontId="2" fillId="0" borderId="0" xfId="0" applyFont="1" applyAlignment="1"/>
    <xf numFmtId="2" fontId="2" fillId="0" borderId="0" xfId="0" applyNumberFormat="1" applyFont="1" applyAlignment="1"/>
    <xf numFmtId="4" fontId="11" fillId="0" borderId="0" xfId="0" applyNumberFormat="1" applyFont="1" applyAlignment="1"/>
    <xf numFmtId="2" fontId="6" fillId="0" borderId="0" xfId="1" applyNumberFormat="1" applyFont="1" applyAlignment="1">
      <alignment wrapText="1"/>
    </xf>
    <xf numFmtId="4" fontId="12" fillId="0" borderId="0" xfId="0" applyNumberFormat="1" applyFont="1" applyAlignment="1">
      <alignment wrapText="1"/>
    </xf>
    <xf numFmtId="4" fontId="2" fillId="0" borderId="0" xfId="0" applyNumberFormat="1" applyFont="1" applyFill="1" applyBorder="1" applyAlignment="1" applyProtection="1"/>
    <xf numFmtId="4" fontId="17" fillId="0" borderId="0" xfId="0" applyNumberFormat="1" applyFont="1" applyFill="1" applyBorder="1" applyAlignment="1"/>
    <xf numFmtId="0" fontId="20" fillId="0" borderId="0" xfId="0" applyFont="1" applyFill="1" applyAlignment="1"/>
    <xf numFmtId="0" fontId="24" fillId="0" borderId="0" xfId="0" applyFont="1" applyFill="1" applyAlignment="1"/>
    <xf numFmtId="0" fontId="10" fillId="0" borderId="0" xfId="0" applyFont="1" applyAlignment="1"/>
    <xf numFmtId="2" fontId="2" fillId="0" borderId="0" xfId="0" applyNumberFormat="1" applyFont="1" applyFill="1" applyAlignment="1">
      <alignment horizontal="right"/>
    </xf>
    <xf numFmtId="2" fontId="13" fillId="0" borderId="0" xfId="0" applyNumberFormat="1" applyFont="1" applyFill="1" applyBorder="1" applyAlignment="1">
      <alignment horizontal="right"/>
    </xf>
    <xf numFmtId="2" fontId="2" fillId="0" borderId="0" xfId="0" applyNumberFormat="1" applyFont="1" applyFill="1" applyBorder="1" applyAlignment="1">
      <alignment horizontal="right"/>
    </xf>
    <xf numFmtId="2" fontId="24" fillId="2" borderId="0" xfId="0" applyNumberFormat="1" applyFont="1" applyFill="1" applyBorder="1" applyAlignment="1">
      <alignment horizontal="right" wrapText="1"/>
    </xf>
    <xf numFmtId="2" fontId="2" fillId="3" borderId="4" xfId="0" applyNumberFormat="1" applyFont="1" applyFill="1" applyBorder="1" applyAlignment="1">
      <alignment horizontal="right"/>
    </xf>
    <xf numFmtId="2" fontId="9" fillId="0" borderId="0" xfId="0" applyNumberFormat="1" applyFont="1" applyFill="1" applyBorder="1" applyAlignment="1">
      <alignment horizontal="right"/>
    </xf>
    <xf numFmtId="2" fontId="9" fillId="0" borderId="0" xfId="0" applyNumberFormat="1" applyFont="1" applyBorder="1" applyAlignment="1">
      <alignment horizontal="right"/>
    </xf>
    <xf numFmtId="2" fontId="9" fillId="0" borderId="4" xfId="0" applyNumberFormat="1" applyFont="1" applyFill="1" applyBorder="1" applyAlignment="1">
      <alignment horizontal="right"/>
    </xf>
    <xf numFmtId="2" fontId="9" fillId="0" borderId="0" xfId="0" applyNumberFormat="1" applyFont="1" applyFill="1" applyAlignment="1">
      <alignment horizontal="right"/>
    </xf>
    <xf numFmtId="2" fontId="2" fillId="0" borderId="0" xfId="0" applyNumberFormat="1" applyFont="1" applyFill="1" applyBorder="1" applyAlignment="1" applyProtection="1">
      <alignment horizontal="right"/>
    </xf>
    <xf numFmtId="2" fontId="12" fillId="0" borderId="0" xfId="0" applyNumberFormat="1" applyFont="1" applyAlignment="1">
      <alignment horizontal="right" wrapText="1"/>
    </xf>
    <xf numFmtId="2" fontId="16" fillId="0" borderId="0" xfId="0" applyNumberFormat="1" applyFont="1" applyFill="1" applyBorder="1" applyAlignment="1">
      <alignment horizontal="right" wrapText="1"/>
    </xf>
    <xf numFmtId="2" fontId="20" fillId="0" borderId="0" xfId="0" applyNumberFormat="1" applyFont="1" applyFill="1" applyAlignment="1">
      <alignment horizontal="right"/>
    </xf>
    <xf numFmtId="2" fontId="22" fillId="0" borderId="0" xfId="0" applyNumberFormat="1" applyFont="1" applyFill="1" applyBorder="1" applyAlignment="1">
      <alignment horizontal="right" wrapText="1"/>
    </xf>
    <xf numFmtId="2" fontId="10" fillId="0" borderId="0" xfId="0" applyNumberFormat="1" applyFont="1" applyAlignment="1">
      <alignment horizontal="right"/>
    </xf>
    <xf numFmtId="49" fontId="2" fillId="0" borderId="0" xfId="0" applyNumberFormat="1" applyFont="1" applyBorder="1" applyAlignment="1">
      <alignment horizontal="left" wrapText="1"/>
    </xf>
    <xf numFmtId="0" fontId="2" fillId="0" borderId="0" xfId="0" applyFont="1" applyFill="1" applyAlignment="1">
      <alignment wrapText="1"/>
    </xf>
    <xf numFmtId="49" fontId="2" fillId="0" borderId="0" xfId="0" applyNumberFormat="1" applyFont="1" applyBorder="1" applyAlignment="1">
      <alignment horizontal="center" wrapText="1"/>
    </xf>
    <xf numFmtId="0" fontId="2" fillId="0" borderId="0" xfId="0" applyFont="1" applyFill="1" applyBorder="1" applyAlignment="1" applyProtection="1">
      <alignment horizontal="center" wrapText="1" shrinkToFit="1"/>
      <protection locked="0"/>
    </xf>
    <xf numFmtId="1" fontId="2" fillId="0" borderId="0" xfId="0" applyNumberFormat="1" applyFont="1" applyFill="1" applyBorder="1" applyAlignment="1">
      <alignment horizontal="center"/>
    </xf>
    <xf numFmtId="0" fontId="2" fillId="0" borderId="0" xfId="0" applyFont="1" applyBorder="1" applyAlignment="1" applyProtection="1">
      <alignment horizontal="left" wrapText="1" shrinkToFit="1"/>
      <protection locked="0"/>
    </xf>
    <xf numFmtId="165" fontId="2" fillId="0" borderId="0" xfId="0" applyNumberFormat="1" applyFont="1" applyFill="1" applyBorder="1" applyAlignment="1"/>
    <xf numFmtId="2" fontId="2" fillId="0" borderId="0" xfId="0" applyNumberFormat="1" applyFont="1" applyAlignment="1">
      <alignment horizontal="right" wrapText="1"/>
    </xf>
    <xf numFmtId="49" fontId="26" fillId="3" borderId="0" xfId="0" applyNumberFormat="1" applyFont="1" applyFill="1" applyBorder="1" applyAlignment="1">
      <alignment horizontal="right" wrapText="1"/>
    </xf>
    <xf numFmtId="0" fontId="2" fillId="3" borderId="0" xfId="0" applyFont="1" applyFill="1" applyAlignment="1">
      <alignment horizontal="center"/>
    </xf>
    <xf numFmtId="2" fontId="2" fillId="3" borderId="0" xfId="0" applyNumberFormat="1" applyFont="1" applyFill="1" applyAlignment="1">
      <alignment horizontal="right"/>
    </xf>
    <xf numFmtId="4" fontId="13" fillId="3" borderId="6" xfId="0" applyNumberFormat="1" applyFont="1" applyFill="1" applyBorder="1" applyAlignment="1"/>
    <xf numFmtId="4" fontId="2" fillId="0" borderId="0" xfId="0" applyNumberFormat="1" applyFont="1" applyAlignment="1">
      <alignment horizontal="center"/>
    </xf>
    <xf numFmtId="166" fontId="2" fillId="0" borderId="0" xfId="0" applyNumberFormat="1" applyFont="1" applyAlignment="1">
      <alignment horizontal="right"/>
    </xf>
    <xf numFmtId="166" fontId="2" fillId="0" borderId="0" xfId="0" applyNumberFormat="1" applyFont="1" applyAlignment="1">
      <alignment wrapText="1"/>
    </xf>
    <xf numFmtId="0" fontId="10" fillId="0" borderId="0" xfId="0" applyFont="1" applyAlignment="1">
      <alignment horizontal="center"/>
    </xf>
    <xf numFmtId="0" fontId="2" fillId="0" borderId="0" xfId="0" applyFont="1" applyBorder="1" applyAlignment="1">
      <alignment horizontal="center"/>
    </xf>
    <xf numFmtId="2" fontId="2" fillId="0" borderId="0" xfId="0" applyNumberFormat="1" applyFont="1" applyBorder="1" applyAlignment="1">
      <alignment horizontal="right"/>
    </xf>
    <xf numFmtId="2" fontId="9" fillId="0" borderId="0" xfId="0" applyNumberFormat="1" applyFont="1" applyFill="1" applyBorder="1" applyAlignment="1" applyProtection="1">
      <alignment horizontal="right"/>
    </xf>
    <xf numFmtId="0" fontId="17" fillId="0" borderId="0" xfId="0" applyFont="1"/>
    <xf numFmtId="165" fontId="6" fillId="3" borderId="4" xfId="0" applyNumberFormat="1" applyFont="1" applyFill="1" applyBorder="1" applyAlignment="1">
      <alignment horizontal="center"/>
    </xf>
    <xf numFmtId="0" fontId="6" fillId="3" borderId="4" xfId="0" applyNumberFormat="1" applyFont="1" applyFill="1" applyBorder="1" applyAlignment="1">
      <alignment horizontal="center"/>
    </xf>
    <xf numFmtId="2" fontId="6" fillId="3" borderId="4" xfId="0" applyNumberFormat="1" applyFont="1" applyFill="1" applyBorder="1" applyAlignment="1">
      <alignment horizontal="right"/>
    </xf>
    <xf numFmtId="4" fontId="6" fillId="3" borderId="5" xfId="0" applyNumberFormat="1" applyFont="1" applyFill="1" applyBorder="1" applyAlignment="1"/>
    <xf numFmtId="165" fontId="6" fillId="0" borderId="0" xfId="0" applyNumberFormat="1" applyFont="1" applyFill="1" applyBorder="1" applyAlignment="1">
      <alignment horizontal="center"/>
    </xf>
    <xf numFmtId="0" fontId="6" fillId="0" borderId="0" xfId="0" applyNumberFormat="1" applyFont="1" applyFill="1" applyBorder="1" applyAlignment="1">
      <alignment horizontal="center"/>
    </xf>
    <xf numFmtId="2" fontId="6" fillId="0" borderId="0" xfId="0" applyNumberFormat="1" applyFont="1" applyFill="1" applyBorder="1" applyAlignment="1">
      <alignment horizontal="right"/>
    </xf>
    <xf numFmtId="4" fontId="6" fillId="0" borderId="0" xfId="0" applyNumberFormat="1" applyFont="1" applyFill="1" applyBorder="1" applyAlignment="1"/>
    <xf numFmtId="49" fontId="25" fillId="0" borderId="0" xfId="0" applyNumberFormat="1" applyFont="1" applyFill="1" applyBorder="1" applyAlignment="1">
      <alignment horizontal="left" wrapText="1"/>
    </xf>
    <xf numFmtId="49" fontId="25" fillId="0" borderId="0" xfId="0" applyNumberFormat="1" applyFont="1" applyFill="1" applyBorder="1" applyAlignment="1">
      <alignment horizontal="center" wrapText="1"/>
    </xf>
    <xf numFmtId="2" fontId="25" fillId="0" borderId="0" xfId="0" applyNumberFormat="1" applyFont="1" applyFill="1" applyBorder="1" applyAlignment="1">
      <alignment horizontal="right" wrapText="1"/>
    </xf>
    <xf numFmtId="49" fontId="25" fillId="0" borderId="0" xfId="0" applyNumberFormat="1" applyFont="1" applyFill="1" applyBorder="1" applyAlignment="1">
      <alignment wrapText="1"/>
    </xf>
    <xf numFmtId="0" fontId="6" fillId="0" borderId="0" xfId="0" applyFont="1" applyFill="1" applyAlignment="1">
      <alignment horizontal="center"/>
    </xf>
    <xf numFmtId="0" fontId="6" fillId="5" borderId="4" xfId="0" applyFont="1" applyFill="1" applyBorder="1" applyAlignment="1">
      <alignment horizontal="center"/>
    </xf>
    <xf numFmtId="1" fontId="6" fillId="5" borderId="4" xfId="0" applyNumberFormat="1" applyFont="1" applyFill="1" applyBorder="1" applyAlignment="1" applyProtection="1">
      <alignment horizontal="center"/>
    </xf>
    <xf numFmtId="2" fontId="6" fillId="5" borderId="4" xfId="0" applyNumberFormat="1" applyFont="1" applyFill="1" applyBorder="1" applyAlignment="1">
      <alignment horizontal="right"/>
    </xf>
    <xf numFmtId="4" fontId="31" fillId="5" borderId="5" xfId="0" applyNumberFormat="1" applyFont="1" applyFill="1" applyBorder="1" applyAlignment="1"/>
    <xf numFmtId="0" fontId="33" fillId="0" borderId="0" xfId="0" applyNumberFormat="1" applyFont="1" applyFill="1" applyAlignment="1">
      <alignment horizontal="left" vertical="top" wrapText="1"/>
    </xf>
    <xf numFmtId="0" fontId="10" fillId="0" borderId="0" xfId="0" applyFont="1" applyAlignment="1">
      <alignment horizontal="center"/>
    </xf>
    <xf numFmtId="49" fontId="13" fillId="0" borderId="0" xfId="0" applyNumberFormat="1" applyFont="1" applyBorder="1" applyAlignment="1">
      <alignment horizontal="left" wrapText="1"/>
    </xf>
    <xf numFmtId="0" fontId="24" fillId="2" borderId="0" xfId="0" applyNumberFormat="1" applyFont="1" applyFill="1" applyBorder="1" applyAlignment="1">
      <alignment horizontal="center" wrapText="1"/>
    </xf>
    <xf numFmtId="0" fontId="6" fillId="0" borderId="0" xfId="1" applyFont="1" applyAlignment="1">
      <alignment horizontal="center" wrapText="1"/>
    </xf>
    <xf numFmtId="0" fontId="6" fillId="0" borderId="0" xfId="0" applyFont="1" applyAlignment="1">
      <alignment horizontal="center" wrapText="1"/>
    </xf>
    <xf numFmtId="0" fontId="12" fillId="0" borderId="0" xfId="0" applyFont="1" applyAlignment="1">
      <alignment horizontal="center" wrapText="1"/>
    </xf>
    <xf numFmtId="0" fontId="16" fillId="0" borderId="0" xfId="0" applyFont="1" applyFill="1" applyBorder="1" applyAlignment="1">
      <alignment horizontal="center" wrapText="1"/>
    </xf>
    <xf numFmtId="0" fontId="2" fillId="0" borderId="0" xfId="0" applyNumberFormat="1" applyFont="1" applyFill="1" applyBorder="1" applyAlignment="1" applyProtection="1">
      <alignment wrapText="1"/>
    </xf>
    <xf numFmtId="49" fontId="2" fillId="0" borderId="0" xfId="0" applyNumberFormat="1" applyFont="1" applyAlignment="1">
      <alignment horizontal="center"/>
    </xf>
    <xf numFmtId="0" fontId="2" fillId="0" borderId="0" xfId="0" applyFont="1" applyAlignment="1">
      <alignment horizontal="justify" wrapText="1"/>
    </xf>
    <xf numFmtId="0" fontId="2" fillId="0" borderId="0" xfId="0" applyNumberFormat="1" applyFont="1" applyAlignment="1">
      <alignment horizontal="center"/>
    </xf>
    <xf numFmtId="0" fontId="2" fillId="0" borderId="0" xfId="0" applyNumberFormat="1" applyFont="1" applyFill="1" applyAlignment="1">
      <alignment horizontal="justify" wrapText="1"/>
    </xf>
    <xf numFmtId="0" fontId="2" fillId="0" borderId="0" xfId="0" applyFont="1" applyFill="1" applyBorder="1" applyAlignment="1" applyProtection="1">
      <alignment horizontal="justify" wrapText="1" shrinkToFit="1"/>
      <protection locked="0"/>
    </xf>
    <xf numFmtId="0" fontId="2" fillId="0" borderId="0" xfId="0" applyFont="1" applyBorder="1" applyAlignment="1">
      <alignment horizontal="justify" wrapText="1"/>
    </xf>
    <xf numFmtId="49" fontId="13" fillId="3" borderId="3" xfId="0" applyNumberFormat="1" applyFont="1" applyFill="1" applyBorder="1" applyAlignment="1">
      <alignment horizontal="right" wrapText="1"/>
    </xf>
    <xf numFmtId="49" fontId="11" fillId="0" borderId="4" xfId="0" applyNumberFormat="1" applyFont="1" applyFill="1" applyBorder="1" applyAlignment="1">
      <alignment horizontal="right" wrapText="1"/>
    </xf>
    <xf numFmtId="165" fontId="13" fillId="3" borderId="3" xfId="0" applyNumberFormat="1" applyFont="1" applyFill="1" applyBorder="1" applyAlignment="1">
      <alignment horizontal="center"/>
    </xf>
    <xf numFmtId="165" fontId="19" fillId="3" borderId="4" xfId="0" applyNumberFormat="1" applyFont="1" applyFill="1" applyBorder="1" applyAlignment="1">
      <alignment horizontal="justify" wrapText="1"/>
    </xf>
    <xf numFmtId="0" fontId="2" fillId="0" borderId="0" xfId="0" applyNumberFormat="1" applyFont="1" applyAlignment="1">
      <alignment horizontal="right" wrapText="1"/>
    </xf>
    <xf numFmtId="0" fontId="16" fillId="0" borderId="0" xfId="0" applyNumberFormat="1" applyFont="1" applyFill="1" applyAlignment="1">
      <alignment horizontal="justify" wrapText="1"/>
    </xf>
    <xf numFmtId="165" fontId="2" fillId="0" borderId="0" xfId="0" applyNumberFormat="1" applyFont="1" applyBorder="1" applyAlignment="1"/>
    <xf numFmtId="165" fontId="9" fillId="0" borderId="0" xfId="0" applyNumberFormat="1" applyFont="1" applyBorder="1" applyAlignment="1"/>
    <xf numFmtId="165" fontId="9" fillId="0" borderId="0" xfId="0" applyNumberFormat="1" applyFont="1" applyAlignment="1"/>
    <xf numFmtId="165" fontId="2" fillId="0" borderId="0" xfId="0" applyNumberFormat="1" applyFont="1" applyAlignment="1"/>
    <xf numFmtId="0" fontId="9" fillId="0" borderId="0" xfId="0" applyFont="1" applyFill="1" applyBorder="1" applyAlignment="1">
      <alignment horizontal="justify" wrapText="1"/>
    </xf>
    <xf numFmtId="0" fontId="2" fillId="0" borderId="0" xfId="0" applyNumberFormat="1" applyFont="1" applyBorder="1" applyAlignment="1">
      <alignment horizontal="center"/>
    </xf>
    <xf numFmtId="0" fontId="20" fillId="0" borderId="0" xfId="0" applyNumberFormat="1" applyFont="1" applyFill="1" applyBorder="1" applyAlignment="1" applyProtection="1">
      <alignment wrapText="1"/>
    </xf>
    <xf numFmtId="49" fontId="2" fillId="0" borderId="0" xfId="0" applyNumberFormat="1" applyFont="1" applyBorder="1" applyAlignment="1">
      <alignment horizontal="center"/>
    </xf>
    <xf numFmtId="165" fontId="2" fillId="0" borderId="0" xfId="0" applyNumberFormat="1" applyFont="1" applyFill="1" applyBorder="1" applyAlignment="1">
      <alignment wrapText="1"/>
    </xf>
    <xf numFmtId="0" fontId="9" fillId="0" borderId="0" xfId="0" applyNumberFormat="1" applyFont="1" applyFill="1" applyBorder="1" applyAlignment="1" applyProtection="1">
      <alignment horizontal="center"/>
    </xf>
    <xf numFmtId="0" fontId="12" fillId="0" borderId="0" xfId="0" applyNumberFormat="1" applyFont="1" applyFill="1" applyBorder="1" applyAlignment="1" applyProtection="1">
      <alignment wrapText="1"/>
    </xf>
    <xf numFmtId="0" fontId="2" fillId="0" borderId="0" xfId="0" applyFont="1" applyFill="1" applyAlignment="1">
      <alignment horizontal="justify" wrapText="1"/>
    </xf>
    <xf numFmtId="0" fontId="2" fillId="0" borderId="8" xfId="7" applyFont="1" applyBorder="1" applyAlignment="1">
      <alignment horizontal="center"/>
    </xf>
    <xf numFmtId="0" fontId="2" fillId="0" borderId="8" xfId="7" applyFont="1" applyFill="1" applyBorder="1" applyAlignment="1" applyProtection="1">
      <alignment horizontal="left" wrapText="1"/>
      <protection locked="0"/>
    </xf>
    <xf numFmtId="0" fontId="2" fillId="0" borderId="8" xfId="7" applyFont="1" applyBorder="1" applyAlignment="1" applyProtection="1">
      <alignment horizontal="center" wrapText="1"/>
      <protection locked="0"/>
    </xf>
    <xf numFmtId="3" fontId="2" fillId="0" borderId="8" xfId="7" applyNumberFormat="1" applyFont="1" applyBorder="1" applyAlignment="1" applyProtection="1">
      <alignment horizontal="right"/>
      <protection locked="0"/>
    </xf>
    <xf numFmtId="4" fontId="2" fillId="0" borderId="8" xfId="7" applyNumberFormat="1" applyFont="1" applyBorder="1" applyAlignment="1" applyProtection="1">
      <alignment horizontal="right"/>
      <protection locked="0"/>
    </xf>
    <xf numFmtId="0" fontId="29" fillId="0" borderId="0" xfId="7" applyFont="1" applyAlignment="1"/>
    <xf numFmtId="0" fontId="2" fillId="0" borderId="8" xfId="7" applyFont="1" applyBorder="1" applyAlignment="1" applyProtection="1">
      <alignment horizontal="left" wrapText="1"/>
      <protection locked="0"/>
    </xf>
    <xf numFmtId="0" fontId="9" fillId="0" borderId="0" xfId="0" applyFont="1" applyBorder="1" applyAlignment="1"/>
    <xf numFmtId="49" fontId="11" fillId="0" borderId="0" xfId="0" applyNumberFormat="1" applyFont="1" applyAlignment="1">
      <alignment horizontal="left" wrapText="1"/>
    </xf>
    <xf numFmtId="0" fontId="9" fillId="0" borderId="0" xfId="0" applyFont="1" applyBorder="1" applyAlignment="1">
      <alignment horizontal="justify" wrapText="1"/>
    </xf>
    <xf numFmtId="165" fontId="9" fillId="2" borderId="0" xfId="0" applyNumberFormat="1" applyFont="1" applyFill="1" applyAlignment="1"/>
    <xf numFmtId="0" fontId="9" fillId="0" borderId="0" xfId="0" applyNumberFormat="1" applyFont="1" applyFill="1" applyAlignment="1">
      <alignment horizontal="justify" wrapText="1"/>
    </xf>
    <xf numFmtId="0" fontId="2" fillId="0" borderId="0" xfId="0" applyNumberFormat="1" applyFont="1" applyFill="1" applyBorder="1" applyAlignment="1" applyProtection="1">
      <alignment horizontal="justify" wrapText="1"/>
    </xf>
    <xf numFmtId="0" fontId="2" fillId="0" borderId="0" xfId="0" applyNumberFormat="1" applyFont="1" applyFill="1" applyBorder="1" applyAlignment="1" applyProtection="1">
      <alignment horizontal="right"/>
    </xf>
    <xf numFmtId="0" fontId="2" fillId="0" borderId="0" xfId="0" applyNumberFormat="1" applyFont="1" applyFill="1" applyAlignment="1">
      <alignment wrapText="1"/>
    </xf>
    <xf numFmtId="0" fontId="11" fillId="0" borderId="0" xfId="0" applyFont="1" applyFill="1" applyBorder="1" applyAlignment="1">
      <alignment horizontal="center"/>
    </xf>
    <xf numFmtId="165" fontId="31" fillId="3" borderId="3" xfId="0" applyNumberFormat="1" applyFont="1" applyFill="1" applyBorder="1" applyAlignment="1">
      <alignment horizontal="center"/>
    </xf>
    <xf numFmtId="165" fontId="32" fillId="3" borderId="4" xfId="0" applyNumberFormat="1" applyFont="1" applyFill="1" applyBorder="1" applyAlignment="1">
      <alignment horizontal="justify" wrapText="1"/>
    </xf>
    <xf numFmtId="165" fontId="31" fillId="0" borderId="0" xfId="0" applyNumberFormat="1" applyFont="1" applyFill="1" applyBorder="1" applyAlignment="1">
      <alignment horizontal="center"/>
    </xf>
    <xf numFmtId="165" fontId="32" fillId="0" borderId="0" xfId="0" applyNumberFormat="1" applyFont="1" applyFill="1" applyBorder="1" applyAlignment="1">
      <alignment horizontal="justify" wrapText="1"/>
    </xf>
    <xf numFmtId="0" fontId="25" fillId="0" borderId="0" xfId="1" applyFont="1" applyAlignment="1">
      <alignment wrapText="1"/>
    </xf>
    <xf numFmtId="0" fontId="9" fillId="0" borderId="0" xfId="0" applyFont="1" applyAlignment="1">
      <alignment horizontal="justify" wrapText="1"/>
    </xf>
    <xf numFmtId="0" fontId="6" fillId="0" borderId="0" xfId="1" applyFont="1" applyAlignment="1">
      <alignment wrapText="1"/>
    </xf>
    <xf numFmtId="0" fontId="6" fillId="0" borderId="0" xfId="0" applyFont="1" applyAlignment="1">
      <alignment wrapText="1"/>
    </xf>
    <xf numFmtId="0" fontId="6" fillId="0" borderId="0" xfId="0" applyFont="1" applyBorder="1" applyAlignment="1">
      <alignment horizontal="center"/>
    </xf>
    <xf numFmtId="0" fontId="6" fillId="0" borderId="0" xfId="0" applyNumberFormat="1" applyFont="1" applyFill="1" applyAlignment="1">
      <alignment horizontal="center"/>
    </xf>
    <xf numFmtId="0" fontId="6" fillId="0" borderId="0" xfId="0" applyNumberFormat="1" applyFont="1" applyFill="1" applyAlignment="1">
      <alignment horizontal="left" wrapText="1"/>
    </xf>
    <xf numFmtId="49" fontId="31" fillId="3" borderId="3" xfId="0" applyNumberFormat="1" applyFont="1" applyFill="1" applyBorder="1" applyAlignment="1">
      <alignment horizontal="right" wrapText="1"/>
    </xf>
    <xf numFmtId="0" fontId="12" fillId="0" borderId="0" xfId="0" applyFont="1" applyAlignment="1">
      <alignment wrapText="1"/>
    </xf>
    <xf numFmtId="0" fontId="9" fillId="0" borderId="0" xfId="0" applyNumberFormat="1" applyFont="1" applyFill="1" applyAlignment="1">
      <alignment horizontal="right" wrapText="1"/>
    </xf>
    <xf numFmtId="165" fontId="14" fillId="3" borderId="4" xfId="0" applyNumberFormat="1" applyFont="1" applyFill="1" applyBorder="1" applyAlignment="1">
      <alignment horizontal="left" wrapText="1"/>
    </xf>
    <xf numFmtId="49" fontId="13" fillId="0" borderId="0" xfId="0" applyNumberFormat="1" applyFont="1" applyFill="1" applyBorder="1" applyAlignment="1">
      <alignment horizontal="center"/>
    </xf>
    <xf numFmtId="0" fontId="13" fillId="0" borderId="0" xfId="0" applyFont="1" applyFill="1" applyBorder="1" applyAlignment="1">
      <alignment horizontal="justify" wrapText="1"/>
    </xf>
    <xf numFmtId="0" fontId="15" fillId="0" borderId="0" xfId="0" applyFont="1" applyFill="1" applyBorder="1" applyAlignment="1">
      <alignment horizontal="justify" wrapText="1"/>
    </xf>
    <xf numFmtId="0" fontId="16" fillId="0" borderId="0" xfId="0" applyFont="1" applyFill="1" applyBorder="1" applyAlignment="1">
      <alignment horizontal="justify" wrapText="1"/>
    </xf>
    <xf numFmtId="0" fontId="17" fillId="0" borderId="0" xfId="0" applyFont="1" applyFill="1" applyBorder="1" applyAlignment="1">
      <alignment horizontal="justify" wrapText="1"/>
    </xf>
    <xf numFmtId="4" fontId="34" fillId="0" borderId="0" xfId="0" applyNumberFormat="1" applyFont="1" applyFill="1" applyBorder="1" applyAlignment="1"/>
    <xf numFmtId="0" fontId="35" fillId="4" borderId="7" xfId="0" applyFont="1" applyFill="1" applyBorder="1" applyAlignment="1" applyProtection="1">
      <alignment horizontal="justify" vertical="top" wrapText="1"/>
      <protection locked="0"/>
    </xf>
    <xf numFmtId="0" fontId="34" fillId="0" borderId="0" xfId="0" applyNumberFormat="1" applyFont="1" applyFill="1" applyBorder="1" applyAlignment="1">
      <alignment horizontal="justify" wrapText="1"/>
    </xf>
    <xf numFmtId="0" fontId="36" fillId="0" borderId="0" xfId="1" applyFont="1" applyAlignment="1">
      <alignment wrapText="1"/>
    </xf>
    <xf numFmtId="0" fontId="36" fillId="0" borderId="0" xfId="0" applyFont="1" applyAlignment="1">
      <alignment wrapText="1"/>
    </xf>
    <xf numFmtId="2" fontId="13" fillId="0" borderId="1" xfId="0" applyNumberFormat="1" applyFont="1" applyFill="1" applyBorder="1" applyAlignment="1">
      <alignment horizontal="center" wrapText="1"/>
    </xf>
    <xf numFmtId="2" fontId="13" fillId="0" borderId="2" xfId="0" applyNumberFormat="1" applyFont="1" applyFill="1" applyBorder="1" applyAlignment="1">
      <alignment horizontal="center"/>
    </xf>
    <xf numFmtId="0" fontId="13" fillId="0" borderId="1" xfId="0" applyFont="1" applyFill="1" applyBorder="1" applyAlignment="1">
      <alignment horizontal="center" wrapText="1"/>
    </xf>
    <xf numFmtId="2" fontId="2" fillId="0" borderId="0" xfId="0" applyNumberFormat="1" applyFont="1" applyFill="1" applyBorder="1" applyAlignment="1" applyProtection="1">
      <alignment horizontal="right"/>
      <protection locked="0"/>
    </xf>
    <xf numFmtId="4" fontId="2" fillId="0" borderId="0" xfId="0" applyNumberFormat="1" applyFont="1" applyAlignment="1" applyProtection="1">
      <alignment horizontal="center"/>
      <protection locked="0"/>
    </xf>
    <xf numFmtId="2" fontId="2" fillId="0" borderId="0" xfId="0" applyNumberFormat="1" applyFont="1" applyBorder="1" applyAlignment="1" applyProtection="1">
      <alignment horizontal="right"/>
      <protection locked="0"/>
    </xf>
    <xf numFmtId="2" fontId="2" fillId="0" borderId="0" xfId="0" applyNumberFormat="1" applyFont="1" applyAlignment="1" applyProtection="1">
      <alignment horizontal="right"/>
      <protection locked="0"/>
    </xf>
    <xf numFmtId="2" fontId="6" fillId="0" borderId="0" xfId="1" applyNumberFormat="1" applyFont="1" applyAlignment="1" applyProtection="1">
      <alignment horizontal="right" wrapText="1"/>
      <protection locked="0"/>
    </xf>
    <xf numFmtId="4" fontId="34" fillId="0" borderId="0" xfId="0" applyNumberFormat="1" applyFont="1" applyFill="1" applyBorder="1" applyAlignment="1" applyProtection="1"/>
    <xf numFmtId="0" fontId="13" fillId="0" borderId="0" xfId="0" applyFont="1" applyFill="1" applyBorder="1" applyAlignment="1" applyProtection="1"/>
    <xf numFmtId="2" fontId="2" fillId="0" borderId="0" xfId="0" applyNumberFormat="1" applyFont="1" applyFill="1" applyBorder="1" applyAlignment="1" applyProtection="1">
      <alignment horizontal="right" wrapText="1" shrinkToFit="1"/>
    </xf>
    <xf numFmtId="0" fontId="2" fillId="0" borderId="0" xfId="0" applyFont="1" applyFill="1" applyBorder="1" applyAlignment="1" applyProtection="1">
      <alignment wrapText="1" shrinkToFit="1"/>
    </xf>
    <xf numFmtId="165" fontId="2" fillId="0" borderId="0" xfId="0" applyNumberFormat="1" applyFont="1" applyFill="1" applyBorder="1" applyAlignment="1" applyProtection="1"/>
    <xf numFmtId="2" fontId="2" fillId="0" borderId="0" xfId="0" applyNumberFormat="1" applyFont="1" applyAlignment="1" applyProtection="1">
      <alignment horizontal="right" wrapText="1"/>
      <protection locked="0"/>
    </xf>
    <xf numFmtId="0" fontId="10" fillId="0" borderId="0" xfId="0" applyFont="1" applyAlignment="1">
      <alignment horizontal="center"/>
    </xf>
    <xf numFmtId="49" fontId="13" fillId="0" borderId="0" xfId="0" applyNumberFormat="1" applyFont="1" applyBorder="1" applyAlignment="1">
      <alignment horizontal="left" wrapText="1"/>
    </xf>
    <xf numFmtId="0" fontId="6" fillId="0" borderId="0" xfId="1" applyFont="1" applyAlignment="1">
      <alignment horizontal="right" wrapText="1"/>
    </xf>
  </cellXfs>
  <cellStyles count="8">
    <cellStyle name="A4 Small 210 x 297 mm" xfId="7" xr:uid="{168DEEBD-8E4B-44D2-A344-A9DEDEA945E8}"/>
    <cellStyle name="Normal 2" xfId="1" xr:uid="{00000000-0005-0000-0000-000002000000}"/>
    <cellStyle name="Normal 2 2" xfId="2" xr:uid="{00000000-0005-0000-0000-000003000000}"/>
    <cellStyle name="Normal 3" xfId="3" xr:uid="{00000000-0005-0000-0000-000004000000}"/>
    <cellStyle name="Normalno" xfId="0" builtinId="0"/>
    <cellStyle name="Normalno 2" xfId="4" xr:uid="{00000000-0005-0000-0000-000005000000}"/>
    <cellStyle name="Style 1" xfId="5" xr:uid="{00000000-0005-0000-0000-000006000000}"/>
    <cellStyle name="Zarez" xfId="6" builtinId="3"/>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532075</xdr:colOff>
      <xdr:row>138</xdr:row>
      <xdr:rowOff>2062701</xdr:rowOff>
    </xdr:from>
    <xdr:ext cx="1619250" cy="1171229"/>
    <xdr:pic>
      <xdr:nvPicPr>
        <xdr:cNvPr id="14" name="Slika 4">
          <a:extLst>
            <a:ext uri="{FF2B5EF4-FFF2-40B4-BE49-F238E27FC236}">
              <a16:creationId xmlns:a16="http://schemas.microsoft.com/office/drawing/2014/main" id="{064DC2C8-35EB-49EC-B6F5-8AC47E801B3E}"/>
            </a:ext>
          </a:extLst>
        </xdr:cNvPr>
        <xdr:cNvPicPr>
          <a:picLocks noChangeAspect="1"/>
        </xdr:cNvPicPr>
      </xdr:nvPicPr>
      <xdr:blipFill>
        <a:blip xmlns:r="http://schemas.openxmlformats.org/officeDocument/2006/relationships" r:embed="rId1"/>
        <a:stretch>
          <a:fillRect/>
        </a:stretch>
      </xdr:blipFill>
      <xdr:spPr>
        <a:xfrm>
          <a:off x="7237675" y="72700101"/>
          <a:ext cx="1619250" cy="1171229"/>
        </a:xfrm>
        <a:prstGeom prst="rect">
          <a:avLst/>
        </a:prstGeom>
      </xdr:spPr>
    </xdr:pic>
    <xdr:clientData/>
  </xdr:one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94"/>
  <sheetViews>
    <sheetView tabSelected="1" topLeftCell="A271" zoomScale="130" zoomScaleNormal="130" zoomScaleSheetLayoutView="90" zoomScalePageLayoutView="115" workbookViewId="0">
      <selection activeCell="E63" sqref="E63"/>
    </sheetView>
  </sheetViews>
  <sheetFormatPr defaultColWidth="9.109375" defaultRowHeight="13.2"/>
  <cols>
    <col min="1" max="1" width="6" style="1" customWidth="1"/>
    <col min="2" max="2" width="35.109375" style="10" customWidth="1"/>
    <col min="3" max="3" width="8" style="1" customWidth="1"/>
    <col min="4" max="4" width="8.6640625" style="2" bestFit="1" customWidth="1"/>
    <col min="5" max="5" width="15.33203125" style="137" customWidth="1"/>
    <col min="6" max="6" width="15.5546875" style="112" customWidth="1"/>
    <col min="7" max="16384" width="9.109375" style="3"/>
  </cols>
  <sheetData>
    <row r="1" spans="1:7" ht="13.8">
      <c r="A1" s="47"/>
      <c r="B1" s="90"/>
      <c r="C1" s="47"/>
      <c r="D1" s="48"/>
      <c r="E1" s="129"/>
      <c r="F1" s="105"/>
    </row>
    <row r="2" spans="1:7" s="51" customFormat="1">
      <c r="A2" s="91" t="s">
        <v>13</v>
      </c>
      <c r="B2" s="92" t="s">
        <v>15</v>
      </c>
      <c r="C2" s="91" t="s">
        <v>17</v>
      </c>
      <c r="D2" s="93"/>
      <c r="E2" s="255" t="s">
        <v>17</v>
      </c>
      <c r="F2" s="257" t="s">
        <v>20</v>
      </c>
      <c r="G2" s="163"/>
    </row>
    <row r="3" spans="1:7" s="51" customFormat="1">
      <c r="A3" s="94" t="s">
        <v>14</v>
      </c>
      <c r="B3" s="95" t="s">
        <v>16</v>
      </c>
      <c r="C3" s="94" t="s">
        <v>18</v>
      </c>
      <c r="D3" s="96" t="s">
        <v>12</v>
      </c>
      <c r="E3" s="256" t="s">
        <v>19</v>
      </c>
      <c r="F3" s="96" t="s">
        <v>19</v>
      </c>
    </row>
    <row r="4" spans="1:7" s="51" customFormat="1">
      <c r="A4" s="97"/>
      <c r="B4" s="98"/>
      <c r="C4" s="97"/>
      <c r="D4" s="30"/>
      <c r="E4" s="130"/>
      <c r="F4" s="106"/>
    </row>
    <row r="5" spans="1:7" s="51" customFormat="1">
      <c r="A5" s="97"/>
      <c r="B5" s="98"/>
      <c r="C5" s="97"/>
      <c r="D5" s="30"/>
      <c r="E5" s="130"/>
      <c r="F5" s="106"/>
    </row>
    <row r="6" spans="1:7" s="51" customFormat="1" ht="240">
      <c r="A6" s="99"/>
      <c r="B6" s="251" t="s">
        <v>192</v>
      </c>
      <c r="C6" s="47"/>
      <c r="D6" s="56"/>
      <c r="E6" s="131"/>
      <c r="F6" s="107"/>
    </row>
    <row r="7" spans="1:7" s="51" customFormat="1">
      <c r="A7" s="97"/>
      <c r="B7" s="100"/>
      <c r="C7" s="184"/>
      <c r="D7" s="101"/>
      <c r="E7" s="132"/>
      <c r="F7" s="106"/>
    </row>
    <row r="8" spans="1:7" s="50" customFormat="1" ht="27.6">
      <c r="A8" s="32"/>
      <c r="B8" s="60" t="s">
        <v>42</v>
      </c>
      <c r="C8" s="42"/>
      <c r="D8" s="43"/>
      <c r="E8" s="133"/>
      <c r="F8" s="108"/>
    </row>
    <row r="9" spans="1:7">
      <c r="A9" s="97"/>
      <c r="B9" s="98"/>
      <c r="C9" s="97"/>
      <c r="D9" s="30"/>
      <c r="E9" s="130"/>
      <c r="F9" s="106"/>
    </row>
    <row r="10" spans="1:7">
      <c r="A10" s="97"/>
      <c r="B10" s="270" t="s">
        <v>2</v>
      </c>
      <c r="C10" s="270"/>
      <c r="D10" s="270"/>
      <c r="E10" s="270"/>
      <c r="F10" s="106"/>
    </row>
    <row r="11" spans="1:7">
      <c r="A11" s="99"/>
      <c r="B11" s="45"/>
      <c r="C11" s="56"/>
      <c r="D11" s="56"/>
      <c r="E11" s="131"/>
      <c r="F11" s="83"/>
    </row>
    <row r="12" spans="1:7" s="36" customFormat="1" ht="184.8">
      <c r="A12" s="80">
        <v>1</v>
      </c>
      <c r="B12" s="64" t="s">
        <v>85</v>
      </c>
      <c r="C12" s="160" t="s">
        <v>22</v>
      </c>
      <c r="D12" s="56">
        <v>30</v>
      </c>
      <c r="E12" s="258"/>
      <c r="F12" s="83">
        <f>D12*E12</f>
        <v>0</v>
      </c>
    </row>
    <row r="13" spans="1:7" s="36" customFormat="1">
      <c r="A13" s="80"/>
      <c r="B13" s="64"/>
      <c r="C13" s="56"/>
      <c r="D13" s="56"/>
      <c r="E13" s="131"/>
      <c r="F13" s="83"/>
    </row>
    <row r="14" spans="1:7" s="36" customFormat="1" ht="79.2">
      <c r="A14" s="80">
        <v>2</v>
      </c>
      <c r="B14" s="64" t="s">
        <v>47</v>
      </c>
      <c r="C14" s="56" t="s">
        <v>123</v>
      </c>
      <c r="D14" s="56">
        <v>5</v>
      </c>
      <c r="E14" s="258"/>
      <c r="F14" s="83">
        <f>D14*E14</f>
        <v>0</v>
      </c>
    </row>
    <row r="15" spans="1:7">
      <c r="A15" s="55"/>
      <c r="B15" s="45"/>
      <c r="C15" s="56"/>
      <c r="D15" s="56"/>
      <c r="E15" s="131"/>
      <c r="F15" s="83"/>
    </row>
    <row r="16" spans="1:7" s="36" customFormat="1" ht="66">
      <c r="A16" s="80">
        <v>3</v>
      </c>
      <c r="B16" s="64" t="s">
        <v>48</v>
      </c>
      <c r="C16" s="56" t="s">
        <v>123</v>
      </c>
      <c r="D16" s="56">
        <v>8</v>
      </c>
      <c r="E16" s="258"/>
      <c r="F16" s="83">
        <f>D16*E16</f>
        <v>0</v>
      </c>
    </row>
    <row r="17" spans="1:6" s="36" customFormat="1">
      <c r="A17" s="80"/>
      <c r="B17" s="189"/>
      <c r="C17" s="56"/>
      <c r="D17" s="56"/>
      <c r="E17" s="131"/>
      <c r="F17" s="83"/>
    </row>
    <row r="18" spans="1:6" s="36" customFormat="1" ht="79.2">
      <c r="A18" s="80">
        <v>4</v>
      </c>
      <c r="B18" s="64" t="s">
        <v>34</v>
      </c>
      <c r="C18" s="56" t="s">
        <v>123</v>
      </c>
      <c r="D18" s="56">
        <v>3</v>
      </c>
      <c r="E18" s="258"/>
      <c r="F18" s="83">
        <f>D18*E18</f>
        <v>0</v>
      </c>
    </row>
    <row r="19" spans="1:6" s="36" customFormat="1">
      <c r="A19" s="80"/>
      <c r="B19" s="64"/>
      <c r="C19" s="56"/>
      <c r="D19" s="56"/>
      <c r="E19" s="131"/>
      <c r="F19" s="83"/>
    </row>
    <row r="20" spans="1:6" s="36" customFormat="1" ht="118.8">
      <c r="A20" s="190" t="s">
        <v>200</v>
      </c>
      <c r="B20" s="191" t="s">
        <v>160</v>
      </c>
      <c r="C20" s="47"/>
      <c r="D20" s="47"/>
      <c r="E20" s="156"/>
      <c r="F20" s="157"/>
    </row>
    <row r="21" spans="1:6" s="36" customFormat="1">
      <c r="A21" s="190"/>
      <c r="B21" s="79" t="s">
        <v>163</v>
      </c>
      <c r="C21" s="47" t="s">
        <v>22</v>
      </c>
      <c r="D21" s="47">
        <v>2</v>
      </c>
      <c r="E21" s="259"/>
      <c r="F21" s="158">
        <f>D21*E21</f>
        <v>0</v>
      </c>
    </row>
    <row r="22" spans="1:6" s="36" customFormat="1">
      <c r="A22" s="190"/>
      <c r="B22" s="79" t="s">
        <v>164</v>
      </c>
      <c r="C22" s="47" t="s">
        <v>22</v>
      </c>
      <c r="D22" s="47">
        <v>50</v>
      </c>
      <c r="E22" s="259"/>
      <c r="F22" s="158">
        <f>D22*E22</f>
        <v>0</v>
      </c>
    </row>
    <row r="23" spans="1:6" s="36" customFormat="1">
      <c r="A23" s="190"/>
      <c r="B23" s="79" t="s">
        <v>162</v>
      </c>
      <c r="C23" s="47" t="s">
        <v>22</v>
      </c>
      <c r="D23" s="47">
        <v>40</v>
      </c>
      <c r="E23" s="259"/>
      <c r="F23" s="158">
        <f>D23*E23</f>
        <v>0</v>
      </c>
    </row>
    <row r="24" spans="1:6" s="36" customFormat="1">
      <c r="A24" s="190"/>
      <c r="B24" s="79"/>
      <c r="C24" s="47"/>
      <c r="D24" s="47"/>
      <c r="E24" s="156"/>
      <c r="F24" s="157"/>
    </row>
    <row r="25" spans="1:6" s="119" customFormat="1" ht="39.6">
      <c r="A25" s="190" t="s">
        <v>158</v>
      </c>
      <c r="B25" s="191" t="s">
        <v>161</v>
      </c>
      <c r="C25" s="47" t="s">
        <v>22</v>
      </c>
      <c r="D25" s="47">
        <v>45</v>
      </c>
      <c r="E25" s="259"/>
      <c r="F25" s="158">
        <f>D25*E25</f>
        <v>0</v>
      </c>
    </row>
    <row r="26" spans="1:6" s="36" customFormat="1">
      <c r="A26" s="80"/>
      <c r="B26" s="84"/>
      <c r="C26" s="160"/>
      <c r="D26" s="56"/>
      <c r="E26" s="131"/>
      <c r="F26" s="107"/>
    </row>
    <row r="27" spans="1:6" s="36" customFormat="1" ht="92.4">
      <c r="A27" s="80">
        <v>7</v>
      </c>
      <c r="B27" s="64" t="s">
        <v>165</v>
      </c>
      <c r="C27" s="56"/>
      <c r="D27" s="30"/>
      <c r="E27" s="131"/>
      <c r="F27" s="107"/>
    </row>
    <row r="28" spans="1:6" s="36" customFormat="1">
      <c r="A28" s="80"/>
      <c r="B28" s="57" t="s">
        <v>166</v>
      </c>
      <c r="C28" s="56" t="s">
        <v>22</v>
      </c>
      <c r="D28" s="56">
        <v>32</v>
      </c>
      <c r="E28" s="258"/>
      <c r="F28" s="83">
        <f>D28*E28</f>
        <v>0</v>
      </c>
    </row>
    <row r="29" spans="1:6" s="36" customFormat="1">
      <c r="A29" s="80"/>
      <c r="B29" s="57"/>
      <c r="C29" s="56"/>
      <c r="D29" s="56"/>
      <c r="E29" s="131"/>
      <c r="F29" s="83"/>
    </row>
    <row r="30" spans="1:6" s="119" customFormat="1">
      <c r="A30" s="80"/>
      <c r="B30" s="58" t="s">
        <v>3</v>
      </c>
      <c r="C30" s="59"/>
      <c r="D30" s="59"/>
      <c r="E30" s="130"/>
      <c r="F30" s="110">
        <f>SUM(F12:F29)</f>
        <v>0</v>
      </c>
    </row>
    <row r="31" spans="1:6" s="119" customFormat="1">
      <c r="A31" s="192"/>
      <c r="B31" s="84"/>
      <c r="C31" s="160"/>
      <c r="D31" s="56"/>
      <c r="E31" s="131"/>
      <c r="F31" s="106"/>
    </row>
    <row r="32" spans="1:6" s="119" customFormat="1">
      <c r="A32" s="192"/>
      <c r="B32" s="270" t="s">
        <v>39</v>
      </c>
      <c r="C32" s="270"/>
      <c r="D32" s="270"/>
      <c r="E32" s="131"/>
      <c r="F32" s="106"/>
    </row>
    <row r="33" spans="1:6" s="119" customFormat="1">
      <c r="A33" s="192"/>
      <c r="B33" s="183"/>
      <c r="C33" s="98"/>
      <c r="D33" s="183"/>
      <c r="E33" s="131"/>
      <c r="F33" s="106"/>
    </row>
    <row r="34" spans="1:6" s="119" customFormat="1" ht="39.6">
      <c r="A34" s="192">
        <v>8</v>
      </c>
      <c r="B34" s="144" t="s">
        <v>177</v>
      </c>
      <c r="C34" s="146" t="s">
        <v>21</v>
      </c>
      <c r="D34" s="146" t="s">
        <v>90</v>
      </c>
      <c r="E34" s="258"/>
      <c r="F34" s="83">
        <f>D34*E34</f>
        <v>0</v>
      </c>
    </row>
    <row r="35" spans="1:6" s="36" customFormat="1">
      <c r="A35" s="192"/>
      <c r="B35" s="183"/>
      <c r="C35" s="98"/>
      <c r="D35" s="183"/>
      <c r="E35" s="131"/>
      <c r="F35" s="106"/>
    </row>
    <row r="36" spans="1:6" s="119" customFormat="1" ht="118.8">
      <c r="A36" s="192">
        <v>9</v>
      </c>
      <c r="B36" s="193" t="s">
        <v>154</v>
      </c>
      <c r="C36" s="160"/>
      <c r="D36" s="56"/>
      <c r="E36" s="131"/>
      <c r="F36" s="106"/>
    </row>
    <row r="37" spans="1:6" s="119" customFormat="1" ht="66">
      <c r="A37" s="192"/>
      <c r="B37" s="145" t="s">
        <v>119</v>
      </c>
      <c r="C37" s="146" t="s">
        <v>21</v>
      </c>
      <c r="D37" s="146" t="s">
        <v>90</v>
      </c>
      <c r="E37" s="138"/>
      <c r="F37" s="264"/>
    </row>
    <row r="38" spans="1:6" s="119" customFormat="1" ht="66">
      <c r="A38" s="192"/>
      <c r="B38" s="145" t="s">
        <v>105</v>
      </c>
      <c r="C38" s="56" t="s">
        <v>21</v>
      </c>
      <c r="D38" s="56">
        <v>2</v>
      </c>
      <c r="E38" s="138"/>
      <c r="F38" s="264"/>
    </row>
    <row r="39" spans="1:6" s="119" customFormat="1" ht="66">
      <c r="A39" s="192"/>
      <c r="B39" s="145" t="s">
        <v>106</v>
      </c>
      <c r="C39" s="146" t="s">
        <v>21</v>
      </c>
      <c r="D39" s="146" t="s">
        <v>91</v>
      </c>
      <c r="E39" s="138"/>
      <c r="F39" s="264"/>
    </row>
    <row r="40" spans="1:6" s="119" customFormat="1" ht="66">
      <c r="A40" s="192"/>
      <c r="B40" s="145" t="s">
        <v>107</v>
      </c>
      <c r="C40" s="146" t="s">
        <v>21</v>
      </c>
      <c r="D40" s="146" t="s">
        <v>112</v>
      </c>
      <c r="E40" s="138"/>
      <c r="F40" s="264"/>
    </row>
    <row r="41" spans="1:6" s="119" customFormat="1" ht="66">
      <c r="A41" s="192"/>
      <c r="B41" s="145" t="s">
        <v>108</v>
      </c>
      <c r="C41" s="146" t="s">
        <v>21</v>
      </c>
      <c r="D41" s="146" t="s">
        <v>91</v>
      </c>
      <c r="E41" s="138"/>
      <c r="F41" s="264"/>
    </row>
    <row r="42" spans="1:6" s="119" customFormat="1" ht="66">
      <c r="A42" s="192"/>
      <c r="B42" s="194" t="s">
        <v>57</v>
      </c>
      <c r="C42" s="147" t="s">
        <v>21</v>
      </c>
      <c r="D42" s="148">
        <v>4</v>
      </c>
      <c r="E42" s="138"/>
      <c r="F42" s="264"/>
    </row>
    <row r="43" spans="1:6" s="119" customFormat="1" ht="66">
      <c r="A43" s="192"/>
      <c r="B43" s="194" t="s">
        <v>86</v>
      </c>
      <c r="C43" s="147" t="s">
        <v>21</v>
      </c>
      <c r="D43" s="148">
        <v>2</v>
      </c>
      <c r="E43" s="138"/>
      <c r="F43" s="264"/>
    </row>
    <row r="44" spans="1:6" s="119" customFormat="1" ht="66">
      <c r="A44" s="192"/>
      <c r="B44" s="145" t="s">
        <v>110</v>
      </c>
      <c r="C44" s="146" t="s">
        <v>21</v>
      </c>
      <c r="D44" s="146" t="s">
        <v>155</v>
      </c>
      <c r="E44" s="138"/>
      <c r="F44" s="264"/>
    </row>
    <row r="45" spans="1:6" s="119" customFormat="1" ht="66">
      <c r="A45" s="192"/>
      <c r="B45" s="145" t="s">
        <v>111</v>
      </c>
      <c r="C45" s="146" t="s">
        <v>21</v>
      </c>
      <c r="D45" s="146" t="s">
        <v>156</v>
      </c>
      <c r="E45" s="138"/>
      <c r="F45" s="264"/>
    </row>
    <row r="46" spans="1:6" s="119" customFormat="1" ht="79.2">
      <c r="A46" s="80"/>
      <c r="B46" s="145" t="s">
        <v>109</v>
      </c>
      <c r="C46" s="56" t="s">
        <v>21</v>
      </c>
      <c r="D46" s="56">
        <v>4</v>
      </c>
      <c r="E46" s="138"/>
      <c r="F46" s="264"/>
    </row>
    <row r="47" spans="1:6" s="119" customFormat="1" ht="92.4">
      <c r="A47" s="192"/>
      <c r="B47" s="195" t="s">
        <v>74</v>
      </c>
      <c r="C47" s="160" t="s">
        <v>21</v>
      </c>
      <c r="D47" s="56">
        <v>1</v>
      </c>
      <c r="E47" s="138"/>
      <c r="F47" s="264"/>
    </row>
    <row r="48" spans="1:6" s="119" customFormat="1" ht="66">
      <c r="A48" s="80"/>
      <c r="B48" s="149" t="s">
        <v>87</v>
      </c>
      <c r="C48" s="160" t="s">
        <v>21</v>
      </c>
      <c r="D48" s="160">
        <v>4</v>
      </c>
      <c r="E48" s="138"/>
      <c r="F48" s="264"/>
    </row>
    <row r="49" spans="1:15" s="119" customFormat="1" ht="66">
      <c r="A49" s="192"/>
      <c r="B49" s="194" t="s">
        <v>57</v>
      </c>
      <c r="C49" s="147" t="s">
        <v>21</v>
      </c>
      <c r="D49" s="148">
        <v>4</v>
      </c>
      <c r="E49" s="138"/>
      <c r="F49" s="264"/>
    </row>
    <row r="50" spans="1:15" s="119" customFormat="1" ht="66">
      <c r="A50" s="192"/>
      <c r="B50" s="145" t="s">
        <v>110</v>
      </c>
      <c r="C50" s="146" t="s">
        <v>21</v>
      </c>
      <c r="D50" s="146" t="s">
        <v>167</v>
      </c>
      <c r="E50" s="138"/>
      <c r="F50" s="264"/>
    </row>
    <row r="51" spans="1:15" s="119" customFormat="1" ht="66">
      <c r="A51" s="192"/>
      <c r="B51" s="145" t="s">
        <v>111</v>
      </c>
      <c r="C51" s="146" t="s">
        <v>21</v>
      </c>
      <c r="D51" s="146" t="s">
        <v>167</v>
      </c>
      <c r="E51" s="138"/>
      <c r="F51" s="264"/>
    </row>
    <row r="52" spans="1:15" s="119" customFormat="1" ht="66">
      <c r="A52" s="192"/>
      <c r="B52" s="145" t="s">
        <v>168</v>
      </c>
      <c r="C52" s="146" t="s">
        <v>21</v>
      </c>
      <c r="D52" s="146" t="s">
        <v>158</v>
      </c>
      <c r="E52" s="138"/>
      <c r="F52" s="264"/>
    </row>
    <row r="53" spans="1:15" s="119" customFormat="1">
      <c r="A53" s="192"/>
      <c r="B53" s="145" t="s">
        <v>157</v>
      </c>
      <c r="C53" s="146" t="s">
        <v>21</v>
      </c>
      <c r="D53" s="146" t="s">
        <v>112</v>
      </c>
      <c r="E53" s="138"/>
      <c r="F53" s="264"/>
    </row>
    <row r="54" spans="1:15" s="119" customFormat="1" ht="79.2">
      <c r="A54" s="80"/>
      <c r="B54" s="145" t="s">
        <v>56</v>
      </c>
      <c r="C54" s="56" t="s">
        <v>21</v>
      </c>
      <c r="D54" s="56">
        <v>1</v>
      </c>
      <c r="E54" s="138"/>
      <c r="F54" s="264"/>
    </row>
    <row r="55" spans="1:15" s="119" customFormat="1" ht="145.19999999999999">
      <c r="A55" s="192"/>
      <c r="B55" s="193" t="s">
        <v>75</v>
      </c>
      <c r="C55" s="56" t="s">
        <v>58</v>
      </c>
      <c r="D55" s="56">
        <v>1</v>
      </c>
      <c r="E55" s="258"/>
      <c r="F55" s="250">
        <f>D55*E55</f>
        <v>0</v>
      </c>
    </row>
    <row r="56" spans="1:15" s="36" customFormat="1">
      <c r="A56" s="192"/>
      <c r="B56" s="145"/>
      <c r="C56" s="98"/>
      <c r="D56" s="98"/>
      <c r="E56" s="131"/>
      <c r="F56" s="106"/>
    </row>
    <row r="57" spans="1:15" s="36" customFormat="1" ht="156.6" customHeight="1">
      <c r="A57" s="80">
        <v>10</v>
      </c>
      <c r="B57" s="252" t="s">
        <v>193</v>
      </c>
      <c r="C57" s="160" t="s">
        <v>58</v>
      </c>
      <c r="D57" s="56">
        <v>1</v>
      </c>
      <c r="E57" s="138"/>
      <c r="F57" s="263"/>
      <c r="I57" s="36" t="s">
        <v>153</v>
      </c>
    </row>
    <row r="58" spans="1:15" s="36" customFormat="1" ht="66">
      <c r="A58" s="80"/>
      <c r="B58" s="194" t="s">
        <v>57</v>
      </c>
      <c r="C58" s="147" t="s">
        <v>21</v>
      </c>
      <c r="D58" s="148">
        <v>1</v>
      </c>
      <c r="E58" s="265"/>
      <c r="F58" s="266"/>
    </row>
    <row r="59" spans="1:15" s="36" customFormat="1" ht="79.2">
      <c r="A59" s="80"/>
      <c r="B59" s="145" t="s">
        <v>55</v>
      </c>
      <c r="C59" s="56" t="s">
        <v>21</v>
      </c>
      <c r="D59" s="56">
        <v>3</v>
      </c>
      <c r="E59" s="138"/>
      <c r="F59" s="264"/>
    </row>
    <row r="60" spans="1:15" s="36" customFormat="1" ht="79.2">
      <c r="A60" s="80"/>
      <c r="B60" s="145" t="s">
        <v>117</v>
      </c>
      <c r="C60" s="56" t="s">
        <v>21</v>
      </c>
      <c r="D60" s="56">
        <v>1</v>
      </c>
      <c r="E60" s="138"/>
      <c r="F60" s="267"/>
    </row>
    <row r="61" spans="1:15" s="112" customFormat="1" ht="39.6">
      <c r="A61" s="192"/>
      <c r="B61" s="193" t="s">
        <v>190</v>
      </c>
      <c r="C61" s="160" t="s">
        <v>21</v>
      </c>
      <c r="D61" s="56">
        <v>3</v>
      </c>
      <c r="E61" s="138"/>
      <c r="F61" s="267"/>
      <c r="G61" s="36"/>
      <c r="H61" s="36"/>
      <c r="I61" s="36"/>
      <c r="J61" s="36"/>
      <c r="K61" s="36"/>
      <c r="L61" s="36"/>
      <c r="M61" s="36"/>
      <c r="N61" s="36"/>
      <c r="O61" s="36"/>
    </row>
    <row r="62" spans="1:15" s="112" customFormat="1" ht="39.6">
      <c r="A62" s="192"/>
      <c r="B62" s="193" t="s">
        <v>191</v>
      </c>
      <c r="C62" s="160" t="s">
        <v>21</v>
      </c>
      <c r="D62" s="56">
        <v>1</v>
      </c>
      <c r="E62" s="138"/>
      <c r="F62" s="267"/>
      <c r="G62" s="36"/>
      <c r="H62" s="36"/>
      <c r="I62" s="36"/>
      <c r="J62" s="36"/>
      <c r="K62" s="36"/>
      <c r="L62" s="36"/>
      <c r="M62" s="36"/>
      <c r="N62" s="36"/>
      <c r="O62" s="36"/>
    </row>
    <row r="63" spans="1:15" s="112" customFormat="1" ht="132">
      <c r="A63" s="192"/>
      <c r="B63" s="64" t="s">
        <v>118</v>
      </c>
      <c r="C63" s="160" t="s">
        <v>58</v>
      </c>
      <c r="D63" s="56">
        <v>6</v>
      </c>
      <c r="E63" s="268"/>
      <c r="F63" s="150">
        <f>+D63*E63</f>
        <v>0</v>
      </c>
      <c r="G63" s="36"/>
      <c r="H63" s="36"/>
      <c r="I63" s="36"/>
      <c r="J63" s="36"/>
      <c r="K63" s="36"/>
      <c r="L63" s="36"/>
      <c r="M63" s="36"/>
      <c r="N63" s="36"/>
      <c r="O63" s="36"/>
    </row>
    <row r="64" spans="1:15" s="112" customFormat="1">
      <c r="A64" s="192"/>
      <c r="B64" s="64"/>
      <c r="C64" s="160"/>
      <c r="D64" s="56"/>
      <c r="E64" s="151"/>
      <c r="F64" s="83"/>
      <c r="G64" s="36"/>
      <c r="H64" s="36"/>
      <c r="I64" s="36"/>
      <c r="J64" s="36"/>
      <c r="K64" s="36"/>
      <c r="L64" s="36"/>
      <c r="M64" s="36"/>
      <c r="N64" s="36"/>
      <c r="O64" s="36"/>
    </row>
    <row r="65" spans="1:6" s="36" customFormat="1">
      <c r="A65" s="47"/>
      <c r="B65" s="196" t="s">
        <v>202</v>
      </c>
      <c r="C65" s="49"/>
      <c r="D65" s="49"/>
      <c r="E65" s="133"/>
      <c r="F65" s="117">
        <f>SUM(F12:F64)</f>
        <v>0</v>
      </c>
    </row>
    <row r="66" spans="1:6" s="36" customFormat="1">
      <c r="A66" s="1"/>
      <c r="B66" s="197"/>
      <c r="C66" s="39"/>
      <c r="D66" s="39"/>
      <c r="E66" s="136"/>
      <c r="F66" s="111"/>
    </row>
    <row r="67" spans="1:6" s="119" customFormat="1" ht="41.4">
      <c r="A67" s="198"/>
      <c r="B67" s="199" t="s">
        <v>29</v>
      </c>
      <c r="C67" s="42"/>
      <c r="D67" s="43"/>
      <c r="E67" s="133"/>
      <c r="F67" s="108"/>
    </row>
    <row r="68" spans="1:6" s="119" customFormat="1">
      <c r="A68" s="160"/>
      <c r="B68" s="200"/>
      <c r="C68" s="160"/>
      <c r="D68" s="56"/>
      <c r="E68" s="130"/>
      <c r="F68" s="106"/>
    </row>
    <row r="69" spans="1:6" s="119" customFormat="1">
      <c r="A69" s="80"/>
      <c r="B69" s="61"/>
      <c r="C69" s="48"/>
      <c r="D69" s="48"/>
      <c r="E69" s="131"/>
      <c r="F69" s="83"/>
    </row>
    <row r="70" spans="1:6" s="119" customFormat="1" ht="52.8">
      <c r="A70" s="80">
        <v>1</v>
      </c>
      <c r="B70" s="193" t="s">
        <v>80</v>
      </c>
      <c r="C70" s="48"/>
      <c r="D70" s="48"/>
      <c r="E70" s="129"/>
      <c r="F70" s="105"/>
    </row>
    <row r="71" spans="1:6" s="119" customFormat="1">
      <c r="A71" s="80"/>
      <c r="B71" s="61" t="s">
        <v>78</v>
      </c>
      <c r="C71" s="48" t="s">
        <v>22</v>
      </c>
      <c r="D71" s="48">
        <v>196</v>
      </c>
      <c r="E71" s="258"/>
      <c r="F71" s="83">
        <f>D71*E71</f>
        <v>0</v>
      </c>
    </row>
    <row r="72" spans="1:6" s="119" customFormat="1">
      <c r="A72" s="80"/>
      <c r="B72" s="61" t="s">
        <v>79</v>
      </c>
      <c r="C72" s="48" t="s">
        <v>22</v>
      </c>
      <c r="D72" s="48">
        <v>180</v>
      </c>
      <c r="E72" s="258"/>
      <c r="F72" s="83">
        <f>D72*E72</f>
        <v>0</v>
      </c>
    </row>
    <row r="73" spans="1:6" s="119" customFormat="1">
      <c r="A73" s="80"/>
      <c r="B73" s="201"/>
      <c r="C73" s="48"/>
      <c r="D73" s="48"/>
      <c r="E73" s="131"/>
      <c r="F73" s="83"/>
    </row>
    <row r="74" spans="1:6" s="119" customFormat="1">
      <c r="A74" s="80"/>
      <c r="B74" s="61"/>
      <c r="C74" s="48"/>
      <c r="D74" s="48"/>
      <c r="E74" s="131"/>
      <c r="F74" s="83"/>
    </row>
    <row r="75" spans="1:6" s="119" customFormat="1" ht="66">
      <c r="A75" s="80">
        <v>2</v>
      </c>
      <c r="B75" s="193" t="s">
        <v>30</v>
      </c>
      <c r="C75" s="48"/>
      <c r="D75" s="80"/>
      <c r="E75" s="129"/>
      <c r="F75" s="105"/>
    </row>
    <row r="76" spans="1:6" s="119" customFormat="1">
      <c r="A76" s="80"/>
      <c r="B76" s="78" t="s">
        <v>26</v>
      </c>
      <c r="C76" s="48" t="s">
        <v>22</v>
      </c>
      <c r="D76" s="48">
        <v>20</v>
      </c>
      <c r="E76" s="258"/>
      <c r="F76" s="83">
        <f>D76*E76</f>
        <v>0</v>
      </c>
    </row>
    <row r="77" spans="1:6" s="119" customFormat="1">
      <c r="A77" s="80"/>
      <c r="B77" s="78" t="s">
        <v>27</v>
      </c>
      <c r="C77" s="48" t="s">
        <v>22</v>
      </c>
      <c r="D77" s="48">
        <v>28</v>
      </c>
      <c r="E77" s="258"/>
      <c r="F77" s="83">
        <f>D77*E77</f>
        <v>0</v>
      </c>
    </row>
    <row r="78" spans="1:6" s="119" customFormat="1">
      <c r="A78" s="80"/>
      <c r="B78" s="119" t="s">
        <v>28</v>
      </c>
      <c r="C78" s="48" t="s">
        <v>22</v>
      </c>
      <c r="D78" s="48">
        <v>220</v>
      </c>
      <c r="E78" s="258"/>
      <c r="F78" s="83">
        <f>D78*E78</f>
        <v>0</v>
      </c>
    </row>
    <row r="79" spans="1:6" s="119" customFormat="1">
      <c r="A79" s="80"/>
      <c r="C79" s="48"/>
      <c r="D79" s="48"/>
      <c r="E79" s="131"/>
      <c r="F79" s="83"/>
    </row>
    <row r="80" spans="1:6" s="119" customFormat="1" ht="66">
      <c r="A80" s="80">
        <v>3</v>
      </c>
      <c r="B80" s="193" t="s">
        <v>72</v>
      </c>
      <c r="C80" s="48" t="s">
        <v>21</v>
      </c>
      <c r="D80" s="48">
        <v>12</v>
      </c>
      <c r="E80" s="258"/>
      <c r="F80" s="83">
        <f>D80*E80</f>
        <v>0</v>
      </c>
    </row>
    <row r="81" spans="1:7" s="119" customFormat="1">
      <c r="A81" s="80"/>
      <c r="B81" s="61"/>
      <c r="C81" s="48"/>
      <c r="D81" s="48"/>
      <c r="E81" s="129"/>
      <c r="F81" s="105"/>
    </row>
    <row r="82" spans="1:7" s="119" customFormat="1" ht="66">
      <c r="A82" s="80">
        <v>4</v>
      </c>
      <c r="B82" s="193" t="s">
        <v>36</v>
      </c>
      <c r="C82" s="48"/>
      <c r="D82" s="48"/>
      <c r="E82" s="129"/>
      <c r="F82" s="105"/>
    </row>
    <row r="83" spans="1:7" s="119" customFormat="1" ht="15.6">
      <c r="A83" s="80"/>
      <c r="B83" s="78" t="s">
        <v>142</v>
      </c>
      <c r="C83" s="48" t="s">
        <v>22</v>
      </c>
      <c r="D83" s="48">
        <v>1180</v>
      </c>
      <c r="E83" s="258"/>
      <c r="F83" s="83">
        <f t="shared" ref="F83:F88" si="0">D83*E83</f>
        <v>0</v>
      </c>
    </row>
    <row r="84" spans="1:7" s="119" customFormat="1" ht="15.6">
      <c r="A84" s="80"/>
      <c r="B84" s="78" t="s">
        <v>143</v>
      </c>
      <c r="C84" s="48" t="s">
        <v>22</v>
      </c>
      <c r="D84" s="48">
        <v>120</v>
      </c>
      <c r="E84" s="258"/>
      <c r="F84" s="83">
        <f>D84*E84</f>
        <v>0</v>
      </c>
    </row>
    <row r="85" spans="1:7" s="119" customFormat="1" ht="15.6">
      <c r="A85" s="80"/>
      <c r="B85" s="78" t="s">
        <v>144</v>
      </c>
      <c r="C85" s="48" t="s">
        <v>22</v>
      </c>
      <c r="D85" s="48">
        <v>860</v>
      </c>
      <c r="E85" s="258"/>
      <c r="F85" s="83">
        <f t="shared" si="0"/>
        <v>0</v>
      </c>
    </row>
    <row r="86" spans="1:7" s="119" customFormat="1">
      <c r="A86" s="80"/>
      <c r="B86" s="78" t="s">
        <v>113</v>
      </c>
      <c r="C86" s="48" t="s">
        <v>22</v>
      </c>
      <c r="D86" s="48">
        <v>400</v>
      </c>
      <c r="E86" s="258"/>
      <c r="F86" s="83">
        <f t="shared" si="0"/>
        <v>0</v>
      </c>
    </row>
    <row r="87" spans="1:7" s="119" customFormat="1" ht="15.6">
      <c r="A87" s="80"/>
      <c r="B87" s="78" t="s">
        <v>145</v>
      </c>
      <c r="C87" s="48" t="s">
        <v>22</v>
      </c>
      <c r="D87" s="48">
        <v>200</v>
      </c>
      <c r="E87" s="258"/>
      <c r="F87" s="83">
        <f t="shared" si="0"/>
        <v>0</v>
      </c>
    </row>
    <row r="88" spans="1:7" s="119" customFormat="1" ht="15.6">
      <c r="A88" s="80"/>
      <c r="B88" s="78" t="s">
        <v>146</v>
      </c>
      <c r="C88" s="48" t="s">
        <v>22</v>
      </c>
      <c r="D88" s="48">
        <v>280</v>
      </c>
      <c r="E88" s="258"/>
      <c r="F88" s="83">
        <f t="shared" si="0"/>
        <v>0</v>
      </c>
    </row>
    <row r="89" spans="1:7" s="202" customFormat="1">
      <c r="A89" s="80"/>
      <c r="B89" s="78"/>
      <c r="C89" s="48"/>
      <c r="D89" s="48"/>
      <c r="E89" s="129"/>
      <c r="F89" s="105"/>
    </row>
    <row r="90" spans="1:7" s="119" customFormat="1" ht="105.6">
      <c r="A90" s="80">
        <v>5</v>
      </c>
      <c r="B90" s="193" t="s">
        <v>73</v>
      </c>
      <c r="C90" s="48" t="s">
        <v>21</v>
      </c>
      <c r="D90" s="48">
        <v>3</v>
      </c>
      <c r="E90" s="258"/>
      <c r="F90" s="83">
        <f>D90*E90</f>
        <v>0</v>
      </c>
    </row>
    <row r="91" spans="1:7" s="36" customFormat="1">
      <c r="A91" s="27"/>
      <c r="B91" s="8"/>
      <c r="C91" s="2"/>
      <c r="D91" s="2"/>
      <c r="E91" s="137"/>
      <c r="F91" s="112"/>
    </row>
    <row r="92" spans="1:7" s="36" customFormat="1" ht="39.6">
      <c r="A92" s="80">
        <v>6</v>
      </c>
      <c r="B92" s="193" t="s">
        <v>59</v>
      </c>
      <c r="C92" s="48" t="s">
        <v>58</v>
      </c>
      <c r="D92" s="48">
        <v>8</v>
      </c>
      <c r="E92" s="258"/>
      <c r="F92" s="83">
        <f>D92*E92</f>
        <v>0</v>
      </c>
    </row>
    <row r="93" spans="1:7" s="36" customFormat="1">
      <c r="A93" s="80"/>
      <c r="B93" s="193"/>
      <c r="C93" s="48"/>
      <c r="D93" s="48"/>
      <c r="E93" s="131"/>
      <c r="F93" s="83"/>
    </row>
    <row r="94" spans="1:7" s="204" customFormat="1">
      <c r="A94" s="80"/>
      <c r="B94" s="193"/>
      <c r="C94" s="48"/>
      <c r="D94" s="48"/>
      <c r="E94" s="131"/>
      <c r="F94" s="83"/>
      <c r="G94" s="203"/>
    </row>
    <row r="95" spans="1:7" s="204" customFormat="1" ht="26.4">
      <c r="A95" s="80">
        <v>7</v>
      </c>
      <c r="B95" s="193" t="s">
        <v>25</v>
      </c>
      <c r="C95" s="48" t="s">
        <v>58</v>
      </c>
      <c r="D95" s="48">
        <v>8</v>
      </c>
      <c r="E95" s="258"/>
      <c r="F95" s="83">
        <f>D95*E95</f>
        <v>0</v>
      </c>
      <c r="G95" s="203"/>
    </row>
    <row r="96" spans="1:7" s="204" customFormat="1">
      <c r="A96" s="27"/>
      <c r="B96" s="12"/>
      <c r="C96" s="2"/>
      <c r="D96" s="27"/>
      <c r="E96" s="137"/>
      <c r="F96" s="112"/>
      <c r="G96" s="203"/>
    </row>
    <row r="97" spans="1:7" s="204" customFormat="1" ht="105.6">
      <c r="A97" s="80">
        <v>8</v>
      </c>
      <c r="B97" s="193" t="s">
        <v>60</v>
      </c>
      <c r="C97" s="48"/>
      <c r="D97" s="80"/>
      <c r="E97" s="129"/>
      <c r="F97" s="105"/>
      <c r="G97" s="203"/>
    </row>
    <row r="98" spans="1:7" s="204" customFormat="1">
      <c r="A98" s="80"/>
      <c r="B98" s="78" t="s">
        <v>61</v>
      </c>
      <c r="C98" s="48" t="s">
        <v>21</v>
      </c>
      <c r="D98" s="48">
        <v>12</v>
      </c>
      <c r="E98" s="258"/>
      <c r="F98" s="83">
        <f>D98*E98</f>
        <v>0</v>
      </c>
      <c r="G98" s="203"/>
    </row>
    <row r="99" spans="1:7" s="204" customFormat="1" ht="26.4">
      <c r="A99" s="80"/>
      <c r="B99" s="61" t="s">
        <v>151</v>
      </c>
      <c r="C99" s="48" t="s">
        <v>21</v>
      </c>
      <c r="D99" s="48">
        <v>2</v>
      </c>
      <c r="E99" s="258"/>
      <c r="F99" s="83">
        <f>D99*E99</f>
        <v>0</v>
      </c>
      <c r="G99" s="203"/>
    </row>
    <row r="100" spans="1:7" s="204" customFormat="1">
      <c r="A100" s="80"/>
      <c r="B100" s="61"/>
      <c r="C100" s="48"/>
      <c r="D100" s="48"/>
      <c r="E100" s="131"/>
      <c r="F100" s="83"/>
      <c r="G100" s="203"/>
    </row>
    <row r="101" spans="1:7" s="204" customFormat="1" ht="26.4">
      <c r="A101" s="80">
        <v>9</v>
      </c>
      <c r="B101" s="61" t="s">
        <v>152</v>
      </c>
      <c r="C101" s="48" t="s">
        <v>21</v>
      </c>
      <c r="D101" s="48">
        <v>4</v>
      </c>
      <c r="E101" s="258"/>
      <c r="F101" s="83">
        <f t="shared" ref="F101" si="1">D101*E101</f>
        <v>0</v>
      </c>
      <c r="G101" s="203"/>
    </row>
    <row r="102" spans="1:7" s="204" customFormat="1">
      <c r="A102" s="27"/>
      <c r="B102" s="8"/>
      <c r="C102" s="2"/>
      <c r="D102" s="2"/>
      <c r="E102" s="134"/>
      <c r="F102" s="109"/>
      <c r="G102" s="203"/>
    </row>
    <row r="103" spans="1:7" s="204" customFormat="1">
      <c r="A103" s="27"/>
      <c r="B103" s="36"/>
      <c r="C103" s="2"/>
      <c r="D103" s="2"/>
      <c r="E103" s="134"/>
      <c r="F103" s="109"/>
      <c r="G103" s="203"/>
    </row>
    <row r="104" spans="1:7" s="205" customFormat="1" ht="39.6">
      <c r="A104" s="80">
        <v>10</v>
      </c>
      <c r="B104" s="61" t="s">
        <v>147</v>
      </c>
      <c r="C104" s="48" t="s">
        <v>21</v>
      </c>
      <c r="D104" s="48">
        <v>2</v>
      </c>
      <c r="E104" s="258"/>
      <c r="F104" s="83">
        <f>D104*E104</f>
        <v>0</v>
      </c>
      <c r="G104" s="202"/>
    </row>
    <row r="105" spans="1:7" s="205" customFormat="1">
      <c r="A105" s="80"/>
      <c r="B105" s="61"/>
      <c r="C105" s="48"/>
      <c r="D105" s="48"/>
      <c r="E105" s="131"/>
      <c r="F105" s="83"/>
      <c r="G105" s="202"/>
    </row>
    <row r="106" spans="1:7" s="205" customFormat="1" ht="39.6">
      <c r="A106" s="80">
        <v>11</v>
      </c>
      <c r="B106" s="61" t="s">
        <v>150</v>
      </c>
      <c r="C106" s="48" t="s">
        <v>21</v>
      </c>
      <c r="D106" s="48">
        <v>2</v>
      </c>
      <c r="E106" s="258"/>
      <c r="F106" s="83">
        <f>D106*E106</f>
        <v>0</v>
      </c>
      <c r="G106" s="202"/>
    </row>
    <row r="107" spans="1:7" s="205" customFormat="1">
      <c r="A107" s="80"/>
      <c r="B107" s="61"/>
      <c r="C107" s="48"/>
      <c r="D107" s="48"/>
      <c r="E107" s="131"/>
      <c r="F107" s="83"/>
      <c r="G107" s="202"/>
    </row>
    <row r="108" spans="1:7" s="205" customFormat="1" ht="39.6">
      <c r="A108" s="80">
        <v>12</v>
      </c>
      <c r="B108" s="61" t="s">
        <v>149</v>
      </c>
      <c r="C108" s="48" t="s">
        <v>21</v>
      </c>
      <c r="D108" s="48">
        <v>1</v>
      </c>
      <c r="E108" s="258"/>
      <c r="F108" s="83">
        <f>D108*E108</f>
        <v>0</v>
      </c>
      <c r="G108" s="202"/>
    </row>
    <row r="109" spans="1:7" s="205" customFormat="1">
      <c r="A109" s="80"/>
      <c r="B109" s="61"/>
      <c r="C109" s="48"/>
      <c r="D109" s="48"/>
      <c r="E109" s="131"/>
      <c r="F109" s="83"/>
      <c r="G109" s="202"/>
    </row>
    <row r="110" spans="1:7" s="205" customFormat="1" ht="39.6">
      <c r="A110" s="80">
        <v>13</v>
      </c>
      <c r="B110" s="61" t="s">
        <v>148</v>
      </c>
      <c r="C110" s="48" t="s">
        <v>21</v>
      </c>
      <c r="D110" s="48">
        <v>1</v>
      </c>
      <c r="E110" s="258"/>
      <c r="F110" s="83">
        <f>D110*E110</f>
        <v>0</v>
      </c>
      <c r="G110" s="202"/>
    </row>
    <row r="111" spans="1:7" s="204" customFormat="1">
      <c r="A111" s="27"/>
      <c r="B111" s="8"/>
      <c r="C111" s="2"/>
      <c r="D111" s="2"/>
      <c r="E111" s="134"/>
      <c r="F111" s="109"/>
      <c r="G111" s="203"/>
    </row>
    <row r="112" spans="1:7" s="204" customFormat="1">
      <c r="A112" s="27"/>
      <c r="B112" s="206"/>
      <c r="C112" s="2"/>
      <c r="D112" s="27"/>
      <c r="E112" s="134"/>
      <c r="F112" s="114"/>
      <c r="G112" s="203"/>
    </row>
    <row r="113" spans="1:7" s="204" customFormat="1" ht="92.4">
      <c r="A113" s="207">
        <v>14</v>
      </c>
      <c r="B113" s="52" t="s">
        <v>66</v>
      </c>
      <c r="C113" s="53"/>
      <c r="D113" s="54"/>
      <c r="E113" s="161"/>
      <c r="F113" s="113"/>
      <c r="G113" s="203"/>
    </row>
    <row r="114" spans="1:7" s="204" customFormat="1">
      <c r="A114" s="62"/>
      <c r="B114" s="208"/>
      <c r="C114" s="53"/>
      <c r="D114" s="54"/>
      <c r="E114" s="161"/>
      <c r="F114" s="113"/>
      <c r="G114" s="203"/>
    </row>
    <row r="115" spans="1:7" s="204" customFormat="1">
      <c r="A115" s="209"/>
      <c r="B115" s="208" t="s">
        <v>65</v>
      </c>
      <c r="C115" s="53" t="s">
        <v>21</v>
      </c>
      <c r="D115" s="54">
        <v>1</v>
      </c>
      <c r="E115" s="260"/>
      <c r="F115" s="113">
        <f>D115*E115</f>
        <v>0</v>
      </c>
      <c r="G115" s="203"/>
    </row>
    <row r="116" spans="1:7" s="204" customFormat="1">
      <c r="A116" s="62"/>
      <c r="B116" s="208" t="s">
        <v>62</v>
      </c>
      <c r="C116" s="53" t="s">
        <v>21</v>
      </c>
      <c r="D116" s="54">
        <v>1</v>
      </c>
      <c r="E116" s="260"/>
      <c r="F116" s="113">
        <f>D116*E116</f>
        <v>0</v>
      </c>
      <c r="G116" s="203"/>
    </row>
    <row r="117" spans="1:7" s="204" customFormat="1">
      <c r="A117" s="62"/>
      <c r="B117" s="208" t="s">
        <v>63</v>
      </c>
      <c r="C117" s="53" t="s">
        <v>21</v>
      </c>
      <c r="D117" s="54">
        <v>1</v>
      </c>
      <c r="E117" s="260"/>
      <c r="F117" s="113">
        <f>D117*E117</f>
        <v>0</v>
      </c>
      <c r="G117" s="203"/>
    </row>
    <row r="118" spans="1:7" s="204" customFormat="1">
      <c r="A118" s="62"/>
      <c r="B118" s="208" t="s">
        <v>64</v>
      </c>
      <c r="C118" s="53" t="s">
        <v>21</v>
      </c>
      <c r="D118" s="54">
        <v>1</v>
      </c>
      <c r="E118" s="260"/>
      <c r="F118" s="113">
        <f>D118*E118</f>
        <v>0</v>
      </c>
      <c r="G118" s="203"/>
    </row>
    <row r="119" spans="1:7" s="204" customFormat="1">
      <c r="A119" s="62"/>
      <c r="B119" s="210"/>
      <c r="C119" s="53" t="s">
        <v>58</v>
      </c>
      <c r="D119" s="54">
        <v>18</v>
      </c>
      <c r="E119" s="161"/>
      <c r="F119" s="115">
        <f>D119*(SUM(F115:F118))</f>
        <v>0</v>
      </c>
      <c r="G119" s="203"/>
    </row>
    <row r="120" spans="1:7" s="204" customFormat="1">
      <c r="A120" s="62"/>
      <c r="B120" s="210"/>
      <c r="C120" s="53"/>
      <c r="D120" s="54"/>
      <c r="E120" s="161"/>
      <c r="F120" s="115"/>
      <c r="G120" s="203"/>
    </row>
    <row r="121" spans="1:7" s="204" customFormat="1">
      <c r="A121" s="209"/>
      <c r="B121" s="208" t="s">
        <v>141</v>
      </c>
      <c r="C121" s="53" t="s">
        <v>21</v>
      </c>
      <c r="D121" s="54">
        <v>1</v>
      </c>
      <c r="E121" s="260"/>
      <c r="F121" s="113">
        <f>D121*E121</f>
        <v>0</v>
      </c>
      <c r="G121" s="203"/>
    </row>
    <row r="122" spans="1:7" s="204" customFormat="1">
      <c r="A122" s="62"/>
      <c r="B122" s="208" t="s">
        <v>62</v>
      </c>
      <c r="C122" s="53" t="s">
        <v>21</v>
      </c>
      <c r="D122" s="54">
        <v>1</v>
      </c>
      <c r="E122" s="260"/>
      <c r="F122" s="113">
        <f>D122*E122</f>
        <v>0</v>
      </c>
      <c r="G122" s="203"/>
    </row>
    <row r="123" spans="1:7" s="204" customFormat="1">
      <c r="A123" s="62"/>
      <c r="B123" s="208" t="s">
        <v>63</v>
      </c>
      <c r="C123" s="53" t="s">
        <v>21</v>
      </c>
      <c r="D123" s="54">
        <v>1</v>
      </c>
      <c r="E123" s="260"/>
      <c r="F123" s="113">
        <f>D123*E123</f>
        <v>0</v>
      </c>
      <c r="G123" s="203"/>
    </row>
    <row r="124" spans="1:7" s="204" customFormat="1">
      <c r="A124" s="62"/>
      <c r="B124" s="208" t="s">
        <v>64</v>
      </c>
      <c r="C124" s="53" t="s">
        <v>21</v>
      </c>
      <c r="D124" s="54">
        <v>1</v>
      </c>
      <c r="E124" s="260"/>
      <c r="F124" s="113">
        <f>D124*E124</f>
        <v>0</v>
      </c>
      <c r="G124" s="203"/>
    </row>
    <row r="125" spans="1:7" s="204" customFormat="1">
      <c r="A125" s="62"/>
      <c r="B125" s="210"/>
      <c r="C125" s="53" t="s">
        <v>58</v>
      </c>
      <c r="D125" s="54">
        <v>4</v>
      </c>
      <c r="E125" s="161"/>
      <c r="F125" s="115">
        <f>D125*(SUM(F121:F124))</f>
        <v>0</v>
      </c>
      <c r="G125" s="203"/>
    </row>
    <row r="126" spans="1:7" s="204" customFormat="1">
      <c r="A126" s="62"/>
      <c r="B126" s="210"/>
      <c r="C126" s="53"/>
      <c r="D126" s="54"/>
      <c r="E126" s="161"/>
      <c r="F126" s="115"/>
      <c r="G126" s="203"/>
    </row>
    <row r="127" spans="1:7" s="204" customFormat="1">
      <c r="A127" s="209"/>
      <c r="B127" s="208" t="s">
        <v>65</v>
      </c>
      <c r="C127" s="53" t="s">
        <v>21</v>
      </c>
      <c r="D127" s="54">
        <v>2</v>
      </c>
      <c r="E127" s="260"/>
      <c r="F127" s="113">
        <f t="shared" ref="F127:F132" si="2">D127*E127</f>
        <v>0</v>
      </c>
      <c r="G127" s="203"/>
    </row>
    <row r="128" spans="1:7" s="204" customFormat="1">
      <c r="A128" s="209"/>
      <c r="B128" s="208" t="s">
        <v>138</v>
      </c>
      <c r="C128" s="53" t="s">
        <v>21</v>
      </c>
      <c r="D128" s="54">
        <v>1</v>
      </c>
      <c r="E128" s="260"/>
      <c r="F128" s="113">
        <f t="shared" ref="F128" si="3">D128*E128</f>
        <v>0</v>
      </c>
      <c r="G128" s="203"/>
    </row>
    <row r="129" spans="1:7" s="204" customFormat="1">
      <c r="A129" s="209"/>
      <c r="B129" s="208" t="s">
        <v>67</v>
      </c>
      <c r="C129" s="53" t="s">
        <v>21</v>
      </c>
      <c r="D129" s="54">
        <v>2</v>
      </c>
      <c r="E129" s="260"/>
      <c r="F129" s="113">
        <f t="shared" si="2"/>
        <v>0</v>
      </c>
      <c r="G129" s="203"/>
    </row>
    <row r="130" spans="1:7" s="204" customFormat="1">
      <c r="A130" s="62"/>
      <c r="B130" s="208" t="s">
        <v>140</v>
      </c>
      <c r="C130" s="53" t="s">
        <v>21</v>
      </c>
      <c r="D130" s="54">
        <v>1</v>
      </c>
      <c r="E130" s="260"/>
      <c r="F130" s="113">
        <f t="shared" si="2"/>
        <v>0</v>
      </c>
      <c r="G130" s="203"/>
    </row>
    <row r="131" spans="1:7" s="204" customFormat="1">
      <c r="A131" s="62"/>
      <c r="B131" s="208" t="s">
        <v>139</v>
      </c>
      <c r="C131" s="53" t="s">
        <v>21</v>
      </c>
      <c r="D131" s="54">
        <v>1</v>
      </c>
      <c r="E131" s="260"/>
      <c r="F131" s="113">
        <f t="shared" si="2"/>
        <v>0</v>
      </c>
      <c r="G131" s="203"/>
    </row>
    <row r="132" spans="1:7" s="204" customFormat="1">
      <c r="A132" s="62"/>
      <c r="B132" s="208" t="s">
        <v>64</v>
      </c>
      <c r="C132" s="53" t="s">
        <v>21</v>
      </c>
      <c r="D132" s="54">
        <v>1</v>
      </c>
      <c r="E132" s="260"/>
      <c r="F132" s="113">
        <f t="shared" si="2"/>
        <v>0</v>
      </c>
      <c r="G132" s="203"/>
    </row>
    <row r="133" spans="1:7" s="204" customFormat="1">
      <c r="A133" s="62"/>
      <c r="B133" s="208"/>
      <c r="C133" s="53" t="s">
        <v>58</v>
      </c>
      <c r="D133" s="54">
        <v>3</v>
      </c>
      <c r="E133" s="161"/>
      <c r="F133" s="115">
        <f>D133*(SUM(F127:F132))</f>
        <v>0</v>
      </c>
      <c r="G133" s="203"/>
    </row>
    <row r="134" spans="1:7" s="204" customFormat="1">
      <c r="A134" s="211"/>
      <c r="B134" s="212"/>
      <c r="C134" s="13"/>
      <c r="D134" s="14"/>
      <c r="E134" s="135"/>
      <c r="F134" s="116"/>
      <c r="G134" s="203"/>
    </row>
    <row r="135" spans="1:7" s="205" customFormat="1" ht="39.6">
      <c r="A135" s="80"/>
      <c r="B135" s="213" t="s">
        <v>68</v>
      </c>
      <c r="C135" s="56"/>
      <c r="D135" s="80"/>
      <c r="E135" s="138"/>
      <c r="F135" s="81"/>
      <c r="G135" s="202"/>
    </row>
    <row r="136" spans="1:7" s="203" customFormat="1">
      <c r="A136" s="28"/>
      <c r="B136" s="206"/>
      <c r="C136" s="4"/>
      <c r="D136" s="28"/>
      <c r="E136" s="162"/>
      <c r="F136" s="113"/>
    </row>
    <row r="137" spans="1:7" s="219" customFormat="1" ht="292.5" customHeight="1">
      <c r="A137" s="214" t="s">
        <v>4</v>
      </c>
      <c r="B137" s="215" t="s">
        <v>186</v>
      </c>
      <c r="C137" s="216"/>
      <c r="D137" s="217">
        <v>32</v>
      </c>
      <c r="E137" s="218"/>
      <c r="F137" s="113">
        <f t="shared" ref="F137:F147" si="4">D137*E137</f>
        <v>0</v>
      </c>
    </row>
    <row r="138" spans="1:7" s="219" customFormat="1" ht="250.8">
      <c r="A138" s="214" t="s">
        <v>4</v>
      </c>
      <c r="B138" s="220" t="s">
        <v>187</v>
      </c>
      <c r="C138" s="216"/>
      <c r="D138" s="217">
        <v>3</v>
      </c>
      <c r="E138" s="218"/>
      <c r="F138" s="113">
        <f t="shared" si="4"/>
        <v>0</v>
      </c>
    </row>
    <row r="139" spans="1:7" s="219" customFormat="1" ht="198">
      <c r="A139" s="214" t="s">
        <v>4</v>
      </c>
      <c r="B139" s="220" t="s">
        <v>178</v>
      </c>
      <c r="C139" s="216"/>
      <c r="D139" s="217">
        <v>2</v>
      </c>
      <c r="E139" s="218"/>
      <c r="F139" s="113">
        <f t="shared" si="4"/>
        <v>0</v>
      </c>
    </row>
    <row r="140" spans="1:7" s="219" customFormat="1" ht="250.8">
      <c r="A140" s="214" t="s">
        <v>4</v>
      </c>
      <c r="B140" s="220" t="s">
        <v>179</v>
      </c>
      <c r="C140" s="216"/>
      <c r="D140" s="217">
        <v>5</v>
      </c>
      <c r="E140" s="218"/>
      <c r="F140" s="113">
        <f t="shared" si="4"/>
        <v>0</v>
      </c>
    </row>
    <row r="141" spans="1:7" s="219" customFormat="1" ht="264">
      <c r="A141" s="214" t="s">
        <v>4</v>
      </c>
      <c r="B141" s="220" t="s">
        <v>188</v>
      </c>
      <c r="C141" s="216"/>
      <c r="D141" s="217">
        <v>1</v>
      </c>
      <c r="E141" s="218"/>
      <c r="F141" s="113">
        <f t="shared" si="4"/>
        <v>0</v>
      </c>
    </row>
    <row r="142" spans="1:7" s="219" customFormat="1" ht="211.2">
      <c r="A142" s="214" t="s">
        <v>4</v>
      </c>
      <c r="B142" s="220" t="s">
        <v>180</v>
      </c>
      <c r="C142" s="216"/>
      <c r="D142" s="217">
        <v>1</v>
      </c>
      <c r="E142" s="218"/>
      <c r="F142" s="113">
        <f t="shared" si="4"/>
        <v>0</v>
      </c>
    </row>
    <row r="143" spans="1:7" s="219" customFormat="1" ht="303.60000000000002">
      <c r="A143" s="214" t="s">
        <v>4</v>
      </c>
      <c r="B143" s="220" t="s">
        <v>189</v>
      </c>
      <c r="C143" s="216"/>
      <c r="D143" s="217">
        <v>1</v>
      </c>
      <c r="E143" s="218"/>
      <c r="F143" s="113">
        <f t="shared" si="4"/>
        <v>0</v>
      </c>
    </row>
    <row r="144" spans="1:7" s="219" customFormat="1" ht="158.4">
      <c r="A144" s="214" t="s">
        <v>4</v>
      </c>
      <c r="B144" s="220" t="s">
        <v>181</v>
      </c>
      <c r="C144" s="216"/>
      <c r="D144" s="217">
        <v>8</v>
      </c>
      <c r="E144" s="218"/>
      <c r="F144" s="113">
        <f t="shared" si="4"/>
        <v>0</v>
      </c>
    </row>
    <row r="145" spans="1:6" s="219" customFormat="1" ht="226.8" customHeight="1">
      <c r="A145" s="214" t="s">
        <v>4</v>
      </c>
      <c r="B145" s="220" t="s">
        <v>182</v>
      </c>
      <c r="C145" s="216"/>
      <c r="D145" s="217">
        <v>5</v>
      </c>
      <c r="E145" s="218"/>
      <c r="F145" s="113">
        <f t="shared" si="4"/>
        <v>0</v>
      </c>
    </row>
    <row r="146" spans="1:6" s="203" customFormat="1">
      <c r="A146" s="28"/>
      <c r="B146" s="206"/>
      <c r="C146" s="4"/>
      <c r="D146" s="28"/>
      <c r="E146" s="162"/>
      <c r="F146" s="114"/>
    </row>
    <row r="147" spans="1:6" s="202" customFormat="1" ht="66">
      <c r="A147" s="82">
        <v>15</v>
      </c>
      <c r="B147" s="84" t="s">
        <v>183</v>
      </c>
      <c r="C147" s="56" t="s">
        <v>21</v>
      </c>
      <c r="D147" s="82">
        <v>7</v>
      </c>
      <c r="E147" s="258"/>
      <c r="F147" s="113">
        <f t="shared" si="4"/>
        <v>0</v>
      </c>
    </row>
    <row r="148" spans="1:6" s="203" customFormat="1">
      <c r="A148" s="28"/>
      <c r="B148" s="206"/>
      <c r="C148" s="4"/>
      <c r="D148" s="28"/>
      <c r="E148" s="162"/>
      <c r="F148" s="114"/>
    </row>
    <row r="149" spans="1:6" s="221" customFormat="1" ht="118.8">
      <c r="A149" s="62">
        <v>16</v>
      </c>
      <c r="B149" s="84" t="s">
        <v>81</v>
      </c>
      <c r="C149" s="53" t="s">
        <v>82</v>
      </c>
      <c r="D149" s="54">
        <v>1</v>
      </c>
      <c r="E149" s="260"/>
      <c r="F149" s="113">
        <f t="shared" ref="F149" si="5">D149*E149</f>
        <v>0</v>
      </c>
    </row>
    <row r="150" spans="1:6" s="36" customFormat="1">
      <c r="A150" s="2"/>
      <c r="C150" s="2"/>
      <c r="D150" s="2"/>
      <c r="E150" s="137"/>
      <c r="F150" s="112"/>
    </row>
    <row r="151" spans="1:6" s="36" customFormat="1">
      <c r="A151" s="37"/>
      <c r="B151" s="196" t="s">
        <v>43</v>
      </c>
      <c r="C151" s="49"/>
      <c r="D151" s="49"/>
      <c r="E151" s="133"/>
      <c r="F151" s="117">
        <f>+F149+F147+F145+F144+F143+F142+F141+F140+F139+F138+F137+F133+F125+F119+F110+F108+F106+F104+F101+F99+F98+F95+F92+F90+F88+F87+F86+F85+F84+F83+F80+F78+F77+F76+F72+F71</f>
        <v>0</v>
      </c>
    </row>
    <row r="152" spans="1:6" s="36" customFormat="1">
      <c r="A152" s="37"/>
      <c r="B152" s="222"/>
      <c r="C152" s="1"/>
      <c r="D152" s="2"/>
      <c r="E152" s="137"/>
      <c r="F152" s="118"/>
    </row>
    <row r="153" spans="1:6" s="36" customFormat="1" ht="27.6">
      <c r="A153" s="198"/>
      <c r="B153" s="199" t="s">
        <v>37</v>
      </c>
      <c r="C153" s="42"/>
      <c r="D153" s="43"/>
      <c r="E153" s="133"/>
      <c r="F153" s="108"/>
    </row>
    <row r="154" spans="1:6" s="36" customFormat="1">
      <c r="A154" s="80"/>
      <c r="B154" s="61"/>
      <c r="C154" s="48"/>
      <c r="D154" s="48"/>
      <c r="E154" s="131"/>
      <c r="F154" s="83"/>
    </row>
    <row r="155" spans="1:6" s="36" customFormat="1" ht="66">
      <c r="A155" s="80">
        <v>1</v>
      </c>
      <c r="B155" s="193" t="s">
        <v>35</v>
      </c>
      <c r="C155" s="48"/>
      <c r="D155" s="48"/>
      <c r="E155" s="129"/>
      <c r="F155" s="105"/>
    </row>
    <row r="156" spans="1:6" s="36" customFormat="1">
      <c r="A156" s="80"/>
      <c r="B156" s="78" t="s">
        <v>33</v>
      </c>
      <c r="C156" s="48" t="s">
        <v>22</v>
      </c>
      <c r="D156" s="48">
        <v>120</v>
      </c>
      <c r="E156" s="258"/>
      <c r="F156" s="83">
        <f>D156*E156</f>
        <v>0</v>
      </c>
    </row>
    <row r="157" spans="1:6" s="36" customFormat="1">
      <c r="A157" s="47"/>
      <c r="B157" s="79"/>
      <c r="C157" s="47"/>
      <c r="D157" s="62"/>
      <c r="E157" s="131"/>
      <c r="F157" s="83"/>
    </row>
    <row r="158" spans="1:6" s="36" customFormat="1" ht="52.8">
      <c r="A158" s="47">
        <v>2</v>
      </c>
      <c r="B158" s="193" t="s">
        <v>38</v>
      </c>
      <c r="C158" s="47"/>
      <c r="D158" s="47"/>
      <c r="E158" s="131"/>
      <c r="F158" s="83"/>
    </row>
    <row r="159" spans="1:6" s="36" customFormat="1">
      <c r="A159" s="47"/>
      <c r="B159" s="79" t="s">
        <v>77</v>
      </c>
      <c r="C159" s="47" t="s">
        <v>22</v>
      </c>
      <c r="D159" s="62">
        <v>180</v>
      </c>
      <c r="E159" s="258"/>
      <c r="F159" s="83">
        <f>D159*E159</f>
        <v>0</v>
      </c>
    </row>
    <row r="160" spans="1:6" s="36" customFormat="1">
      <c r="A160" s="47"/>
      <c r="B160" s="78"/>
      <c r="C160" s="47"/>
      <c r="D160" s="47"/>
      <c r="E160" s="131"/>
      <c r="F160" s="83"/>
    </row>
    <row r="161" spans="1:7" s="36" customFormat="1" ht="118.8">
      <c r="A161" s="207">
        <v>3</v>
      </c>
      <c r="B161" s="252" t="s">
        <v>194</v>
      </c>
      <c r="C161" s="160" t="s">
        <v>58</v>
      </c>
      <c r="D161" s="62">
        <v>1</v>
      </c>
      <c r="E161" s="258"/>
      <c r="F161" s="83">
        <f t="shared" ref="F161" si="6">D161*E161</f>
        <v>0</v>
      </c>
    </row>
    <row r="162" spans="1:7" s="36" customFormat="1">
      <c r="A162" s="160"/>
      <c r="B162" s="195"/>
      <c r="C162" s="160"/>
      <c r="D162" s="62"/>
      <c r="E162" s="131"/>
      <c r="F162" s="83"/>
    </row>
    <row r="163" spans="1:7" s="36" customFormat="1">
      <c r="A163" s="160"/>
      <c r="B163" s="84"/>
      <c r="C163" s="160"/>
      <c r="D163" s="56"/>
      <c r="E163" s="131"/>
      <c r="F163" s="83"/>
    </row>
    <row r="164" spans="1:7" s="36" customFormat="1">
      <c r="A164" s="30"/>
      <c r="B164" s="196" t="s">
        <v>49</v>
      </c>
      <c r="C164" s="49"/>
      <c r="D164" s="49"/>
      <c r="E164" s="133"/>
      <c r="F164" s="117">
        <f>SUM(F156:F163)</f>
        <v>0</v>
      </c>
    </row>
    <row r="165" spans="1:7" s="36" customFormat="1">
      <c r="A165" s="40"/>
      <c r="B165" s="223"/>
      <c r="C165" s="40"/>
      <c r="D165" s="38"/>
      <c r="E165" s="134"/>
      <c r="F165" s="109"/>
    </row>
    <row r="166" spans="1:7" s="36" customFormat="1">
      <c r="A166" s="40"/>
      <c r="B166" s="223"/>
      <c r="C166" s="40"/>
      <c r="D166" s="38"/>
      <c r="E166" s="134"/>
      <c r="F166" s="109"/>
    </row>
    <row r="167" spans="1:7" s="36" customFormat="1" ht="27.6">
      <c r="A167" s="198"/>
      <c r="B167" s="199" t="s">
        <v>54</v>
      </c>
      <c r="C167" s="42"/>
      <c r="D167" s="43"/>
      <c r="E167" s="133"/>
      <c r="F167" s="108"/>
      <c r="G167" s="119"/>
    </row>
    <row r="168" spans="1:7" s="36" customFormat="1">
      <c r="A168" s="47"/>
      <c r="B168" s="64"/>
      <c r="C168" s="62"/>
      <c r="D168" s="62"/>
      <c r="E168" s="65"/>
      <c r="F168" s="119"/>
      <c r="G168" s="119"/>
    </row>
    <row r="169" spans="1:7" s="36" customFormat="1">
      <c r="A169" s="47" t="s">
        <v>4</v>
      </c>
      <c r="B169" s="64" t="s">
        <v>92</v>
      </c>
      <c r="C169" s="62"/>
      <c r="D169" s="62"/>
      <c r="E169" s="65"/>
      <c r="F169" s="119"/>
      <c r="G169" s="119"/>
    </row>
    <row r="170" spans="1:7" s="36" customFormat="1" ht="92.4">
      <c r="A170" s="47"/>
      <c r="B170" s="64" t="s">
        <v>93</v>
      </c>
      <c r="C170" s="62"/>
      <c r="D170" s="62"/>
      <c r="E170" s="65"/>
      <c r="F170" s="119"/>
      <c r="G170" s="119"/>
    </row>
    <row r="171" spans="1:7" s="36" customFormat="1">
      <c r="A171" s="47"/>
      <c r="B171" s="64" t="s">
        <v>94</v>
      </c>
      <c r="C171" s="62" t="s">
        <v>21</v>
      </c>
      <c r="D171" s="62">
        <v>140</v>
      </c>
      <c r="E171" s="261"/>
      <c r="F171" s="120">
        <f t="shared" ref="F171:F173" si="7">D171*E171</f>
        <v>0</v>
      </c>
      <c r="G171" s="119"/>
    </row>
    <row r="172" spans="1:7" s="36" customFormat="1">
      <c r="A172" s="47"/>
      <c r="B172" s="64" t="s">
        <v>95</v>
      </c>
      <c r="C172" s="62" t="s">
        <v>21</v>
      </c>
      <c r="D172" s="62">
        <v>18</v>
      </c>
      <c r="E172" s="261"/>
      <c r="F172" s="120">
        <f t="shared" si="7"/>
        <v>0</v>
      </c>
      <c r="G172" s="119"/>
    </row>
    <row r="173" spans="1:7" s="36" customFormat="1">
      <c r="A173" s="47"/>
      <c r="B173" s="64" t="s">
        <v>96</v>
      </c>
      <c r="C173" s="62" t="s">
        <v>21</v>
      </c>
      <c r="D173" s="62">
        <v>28</v>
      </c>
      <c r="E173" s="261"/>
      <c r="F173" s="120">
        <f t="shared" si="7"/>
        <v>0</v>
      </c>
      <c r="G173" s="119"/>
    </row>
    <row r="174" spans="1:7" s="36" customFormat="1">
      <c r="A174" s="47"/>
      <c r="B174" s="66" t="s">
        <v>69</v>
      </c>
      <c r="C174" s="47" t="s">
        <v>21</v>
      </c>
      <c r="D174" s="48">
        <v>8</v>
      </c>
      <c r="E174" s="258"/>
      <c r="F174" s="83">
        <f>D174*E174</f>
        <v>0</v>
      </c>
      <c r="G174" s="119"/>
    </row>
    <row r="175" spans="1:7" s="36" customFormat="1">
      <c r="A175" s="47"/>
      <c r="B175" s="64"/>
      <c r="C175" s="62"/>
      <c r="D175" s="62"/>
      <c r="E175" s="65"/>
      <c r="F175" s="119"/>
      <c r="G175" s="119"/>
    </row>
    <row r="176" spans="1:7" s="36" customFormat="1">
      <c r="A176" s="47" t="s">
        <v>5</v>
      </c>
      <c r="B176" s="64" t="s">
        <v>97</v>
      </c>
      <c r="C176" s="62"/>
      <c r="D176" s="62"/>
      <c r="E176" s="65"/>
      <c r="F176" s="119"/>
    </row>
    <row r="177" spans="1:256" s="36" customFormat="1" ht="105.6">
      <c r="A177" s="47"/>
      <c r="B177" s="64" t="s">
        <v>169</v>
      </c>
      <c r="C177" s="62" t="s">
        <v>21</v>
      </c>
      <c r="D177" s="62">
        <v>8</v>
      </c>
      <c r="E177" s="261"/>
      <c r="F177" s="83">
        <f>D177*E177</f>
        <v>0</v>
      </c>
    </row>
    <row r="178" spans="1:256" s="36" customFormat="1">
      <c r="A178" s="47"/>
      <c r="B178" s="64"/>
      <c r="C178" s="62"/>
      <c r="D178" s="62"/>
      <c r="E178" s="65"/>
      <c r="F178" s="119"/>
    </row>
    <row r="179" spans="1:256" s="36" customFormat="1" ht="23.4">
      <c r="A179" s="47" t="s">
        <v>6</v>
      </c>
      <c r="B179" s="67" t="s">
        <v>116</v>
      </c>
      <c r="C179" s="62" t="s">
        <v>21</v>
      </c>
      <c r="D179" s="62">
        <v>8</v>
      </c>
      <c r="E179" s="261"/>
      <c r="F179" s="83">
        <f>D179*E179</f>
        <v>0</v>
      </c>
    </row>
    <row r="180" spans="1:256" s="36" customFormat="1">
      <c r="A180" s="47"/>
      <c r="B180" s="64"/>
      <c r="C180" s="62"/>
      <c r="D180" s="62"/>
      <c r="E180" s="65"/>
      <c r="F180" s="119"/>
    </row>
    <row r="181" spans="1:256" s="36" customFormat="1" ht="39.6">
      <c r="A181" s="47" t="s">
        <v>7</v>
      </c>
      <c r="B181" s="64" t="s">
        <v>114</v>
      </c>
      <c r="C181" s="62" t="s">
        <v>21</v>
      </c>
      <c r="D181" s="62">
        <v>8</v>
      </c>
      <c r="E181" s="261"/>
      <c r="F181" s="83">
        <f>D181*E181</f>
        <v>0</v>
      </c>
    </row>
    <row r="182" spans="1:256" s="36" customFormat="1">
      <c r="A182" s="47"/>
      <c r="B182" s="64"/>
      <c r="C182" s="62"/>
      <c r="D182" s="62"/>
      <c r="E182" s="65"/>
      <c r="F182" s="119"/>
    </row>
    <row r="183" spans="1:256" s="36" customFormat="1" ht="66">
      <c r="A183" s="47" t="s">
        <v>8</v>
      </c>
      <c r="B183" s="64" t="s">
        <v>98</v>
      </c>
      <c r="C183" s="62" t="s">
        <v>21</v>
      </c>
      <c r="D183" s="62">
        <v>8</v>
      </c>
      <c r="E183" s="261"/>
      <c r="F183" s="83">
        <f>D183*E183</f>
        <v>0</v>
      </c>
    </row>
    <row r="184" spans="1:256" s="36" customFormat="1">
      <c r="A184" s="47"/>
      <c r="B184" s="64"/>
      <c r="C184" s="62"/>
      <c r="D184" s="62"/>
      <c r="E184" s="65"/>
      <c r="F184" s="119"/>
    </row>
    <row r="185" spans="1:256" s="224" customFormat="1">
      <c r="A185" s="47" t="s">
        <v>9</v>
      </c>
      <c r="B185" s="64" t="s">
        <v>99</v>
      </c>
      <c r="C185" s="62"/>
      <c r="D185" s="62"/>
      <c r="E185" s="65"/>
      <c r="F185" s="119"/>
      <c r="G185" s="36"/>
      <c r="H185" s="36"/>
      <c r="I185" s="36"/>
      <c r="J185" s="36"/>
      <c r="K185" s="36"/>
      <c r="L185" s="36"/>
      <c r="M185" s="36"/>
      <c r="N185" s="36"/>
      <c r="O185" s="36"/>
      <c r="P185" s="36"/>
      <c r="Q185" s="36"/>
      <c r="R185" s="36"/>
      <c r="S185" s="36"/>
      <c r="T185" s="36"/>
      <c r="U185" s="36"/>
      <c r="V185" s="36"/>
      <c r="W185" s="36"/>
      <c r="X185" s="36"/>
      <c r="Y185" s="36"/>
      <c r="Z185" s="36"/>
      <c r="AA185" s="36"/>
      <c r="AB185" s="36"/>
      <c r="AC185" s="36"/>
      <c r="AD185" s="36"/>
      <c r="AE185" s="36"/>
      <c r="AF185" s="36"/>
      <c r="AG185" s="36"/>
      <c r="AH185" s="36"/>
      <c r="AI185" s="36"/>
      <c r="AJ185" s="36"/>
      <c r="AK185" s="36"/>
      <c r="AL185" s="36"/>
      <c r="AM185" s="36"/>
      <c r="AN185" s="36"/>
      <c r="AO185" s="36"/>
      <c r="AP185" s="36"/>
      <c r="AQ185" s="36"/>
      <c r="AR185" s="36"/>
      <c r="AS185" s="36"/>
      <c r="AT185" s="36"/>
      <c r="AU185" s="36"/>
      <c r="AV185" s="36"/>
      <c r="AW185" s="36"/>
      <c r="AX185" s="36"/>
      <c r="AY185" s="36"/>
      <c r="AZ185" s="36"/>
      <c r="BA185" s="36"/>
      <c r="BB185" s="36"/>
      <c r="BC185" s="36"/>
      <c r="BD185" s="36"/>
      <c r="BE185" s="36"/>
      <c r="BF185" s="36"/>
      <c r="BG185" s="36"/>
      <c r="BH185" s="36"/>
      <c r="BI185" s="36"/>
      <c r="BJ185" s="36"/>
      <c r="BK185" s="36"/>
      <c r="BL185" s="36"/>
      <c r="BM185" s="36"/>
      <c r="BN185" s="36"/>
      <c r="BO185" s="36"/>
      <c r="BP185" s="36"/>
      <c r="BQ185" s="36"/>
      <c r="BR185" s="36"/>
      <c r="BS185" s="36"/>
      <c r="BT185" s="36"/>
      <c r="BU185" s="36"/>
      <c r="BV185" s="36"/>
      <c r="BW185" s="36"/>
      <c r="BX185" s="36"/>
      <c r="BY185" s="36"/>
      <c r="BZ185" s="36"/>
      <c r="CA185" s="36"/>
      <c r="CB185" s="36"/>
      <c r="CC185" s="36"/>
      <c r="CD185" s="36"/>
      <c r="CE185" s="36"/>
      <c r="CF185" s="36"/>
      <c r="CG185" s="36"/>
      <c r="CH185" s="36"/>
      <c r="CI185" s="36"/>
      <c r="CJ185" s="36"/>
      <c r="CK185" s="36"/>
      <c r="CL185" s="36"/>
      <c r="CM185" s="36"/>
      <c r="CN185" s="36"/>
      <c r="CO185" s="36"/>
      <c r="CP185" s="36"/>
      <c r="CQ185" s="36"/>
      <c r="CR185" s="36"/>
      <c r="CS185" s="36"/>
      <c r="CT185" s="36"/>
      <c r="CU185" s="36"/>
      <c r="CV185" s="36"/>
      <c r="CW185" s="36"/>
      <c r="CX185" s="36"/>
      <c r="CY185" s="36"/>
      <c r="CZ185" s="36"/>
      <c r="DA185" s="36"/>
      <c r="DB185" s="36"/>
      <c r="DC185" s="36"/>
      <c r="DD185" s="36"/>
      <c r="DE185" s="36"/>
      <c r="DF185" s="36"/>
      <c r="DG185" s="36"/>
      <c r="DH185" s="36"/>
      <c r="DI185" s="36"/>
      <c r="DJ185" s="36"/>
      <c r="DK185" s="36"/>
      <c r="DL185" s="36"/>
      <c r="DM185" s="36"/>
      <c r="DN185" s="36"/>
      <c r="DO185" s="36"/>
      <c r="DP185" s="36"/>
      <c r="DQ185" s="36"/>
      <c r="DR185" s="36"/>
      <c r="DS185" s="36"/>
      <c r="DT185" s="36"/>
      <c r="DU185" s="36"/>
      <c r="DV185" s="36"/>
      <c r="DW185" s="36"/>
      <c r="DX185" s="36"/>
      <c r="DY185" s="36"/>
      <c r="DZ185" s="36"/>
      <c r="EA185" s="36"/>
      <c r="EB185" s="36"/>
      <c r="EC185" s="36"/>
      <c r="ED185" s="36"/>
      <c r="EE185" s="36"/>
      <c r="EF185" s="36"/>
      <c r="EG185" s="36"/>
      <c r="EH185" s="36"/>
      <c r="EI185" s="36"/>
      <c r="EJ185" s="36"/>
      <c r="EK185" s="36"/>
      <c r="EL185" s="36"/>
      <c r="EM185" s="36"/>
      <c r="EN185" s="36"/>
      <c r="EO185" s="36"/>
      <c r="EP185" s="36"/>
      <c r="EQ185" s="36"/>
      <c r="ER185" s="36"/>
      <c r="ES185" s="36"/>
      <c r="ET185" s="36"/>
      <c r="EU185" s="36"/>
      <c r="EV185" s="36"/>
      <c r="EW185" s="36"/>
      <c r="EX185" s="36"/>
      <c r="EY185" s="36"/>
      <c r="EZ185" s="36"/>
      <c r="FA185" s="36"/>
      <c r="FB185" s="36"/>
      <c r="FC185" s="36"/>
      <c r="FD185" s="36"/>
      <c r="FE185" s="36"/>
      <c r="FF185" s="36"/>
      <c r="FG185" s="36"/>
      <c r="FH185" s="36"/>
      <c r="FI185" s="36"/>
      <c r="FJ185" s="36"/>
      <c r="FK185" s="36"/>
      <c r="FL185" s="36"/>
      <c r="FM185" s="36"/>
      <c r="FN185" s="36"/>
      <c r="FO185" s="36"/>
      <c r="FP185" s="36"/>
      <c r="FQ185" s="36"/>
      <c r="FR185" s="36"/>
      <c r="FS185" s="36"/>
      <c r="FT185" s="36"/>
      <c r="FU185" s="36"/>
      <c r="FV185" s="36"/>
      <c r="FW185" s="36"/>
      <c r="FX185" s="36"/>
      <c r="FY185" s="36"/>
      <c r="FZ185" s="36"/>
      <c r="GA185" s="36"/>
      <c r="GB185" s="36"/>
      <c r="GC185" s="36"/>
      <c r="GD185" s="36"/>
      <c r="GE185" s="36"/>
      <c r="GF185" s="36"/>
      <c r="GG185" s="36"/>
      <c r="GH185" s="36"/>
      <c r="GI185" s="36"/>
      <c r="GJ185" s="36"/>
      <c r="GK185" s="36"/>
      <c r="GL185" s="36"/>
      <c r="GM185" s="36"/>
      <c r="GN185" s="36"/>
      <c r="GO185" s="36"/>
      <c r="GP185" s="36"/>
      <c r="GQ185" s="36"/>
      <c r="GR185" s="36"/>
      <c r="GS185" s="36"/>
      <c r="GT185" s="36"/>
      <c r="GU185" s="36"/>
      <c r="GV185" s="36"/>
      <c r="GW185" s="36"/>
      <c r="GX185" s="36"/>
      <c r="GY185" s="36"/>
      <c r="GZ185" s="36"/>
      <c r="HA185" s="36"/>
      <c r="HB185" s="36"/>
      <c r="HC185" s="36"/>
      <c r="HD185" s="36"/>
      <c r="HE185" s="36"/>
      <c r="HF185" s="36"/>
      <c r="HG185" s="36"/>
      <c r="HH185" s="36"/>
      <c r="HI185" s="36"/>
      <c r="HJ185" s="36"/>
      <c r="HK185" s="36"/>
      <c r="HL185" s="36"/>
      <c r="HM185" s="36"/>
      <c r="HN185" s="36"/>
      <c r="HO185" s="36"/>
      <c r="HP185" s="36"/>
      <c r="HQ185" s="36"/>
      <c r="HR185" s="36"/>
      <c r="HS185" s="36"/>
      <c r="HT185" s="36"/>
      <c r="HU185" s="36"/>
      <c r="HV185" s="36"/>
      <c r="HW185" s="36"/>
      <c r="HX185" s="36"/>
      <c r="HY185" s="36"/>
      <c r="HZ185" s="36"/>
      <c r="IA185" s="36"/>
      <c r="IB185" s="36"/>
      <c r="IC185" s="36"/>
      <c r="ID185" s="36"/>
      <c r="IE185" s="36"/>
      <c r="IF185" s="36"/>
      <c r="IG185" s="36"/>
      <c r="IH185" s="36"/>
      <c r="II185" s="36"/>
      <c r="IJ185" s="36"/>
      <c r="IK185" s="36"/>
      <c r="IL185" s="36"/>
      <c r="IM185" s="36"/>
      <c r="IN185" s="36"/>
      <c r="IO185" s="36"/>
      <c r="IP185" s="36"/>
      <c r="IQ185" s="36"/>
      <c r="IR185" s="36"/>
      <c r="IS185" s="36"/>
      <c r="IT185" s="36"/>
      <c r="IU185" s="36"/>
      <c r="IV185" s="36"/>
    </row>
    <row r="186" spans="1:256" s="203" customFormat="1" ht="26.4">
      <c r="A186" s="47"/>
      <c r="B186" s="64" t="s">
        <v>100</v>
      </c>
      <c r="C186" s="62"/>
      <c r="D186" s="62"/>
      <c r="E186" s="65"/>
      <c r="F186" s="119"/>
      <c r="G186" s="36"/>
      <c r="H186" s="36"/>
      <c r="I186" s="36"/>
      <c r="J186" s="36"/>
      <c r="K186" s="36"/>
      <c r="L186" s="36"/>
      <c r="M186" s="36"/>
      <c r="N186" s="36"/>
      <c r="O186" s="36"/>
      <c r="P186" s="36"/>
      <c r="Q186" s="36"/>
      <c r="R186" s="36"/>
      <c r="S186" s="36"/>
      <c r="T186" s="36"/>
      <c r="U186" s="36"/>
      <c r="V186" s="36"/>
      <c r="W186" s="36"/>
      <c r="X186" s="36"/>
      <c r="Y186" s="36"/>
      <c r="Z186" s="36"/>
      <c r="AA186" s="36"/>
      <c r="AB186" s="36"/>
      <c r="AC186" s="36"/>
      <c r="AD186" s="36"/>
      <c r="AE186" s="36"/>
      <c r="AF186" s="36"/>
      <c r="AG186" s="36"/>
      <c r="AH186" s="36"/>
      <c r="AI186" s="36"/>
      <c r="AJ186" s="36"/>
      <c r="AK186" s="36"/>
      <c r="AL186" s="36"/>
      <c r="AM186" s="36"/>
      <c r="AN186" s="36"/>
      <c r="AO186" s="36"/>
      <c r="AP186" s="36"/>
      <c r="AQ186" s="36"/>
      <c r="AR186" s="36"/>
      <c r="AS186" s="36"/>
      <c r="AT186" s="36"/>
      <c r="AU186" s="36"/>
      <c r="AV186" s="36"/>
      <c r="AW186" s="36"/>
      <c r="AX186" s="36"/>
      <c r="AY186" s="36"/>
      <c r="AZ186" s="36"/>
      <c r="BA186" s="36"/>
      <c r="BB186" s="36"/>
      <c r="BC186" s="36"/>
      <c r="BD186" s="36"/>
      <c r="BE186" s="36"/>
      <c r="BF186" s="36"/>
      <c r="BG186" s="36"/>
      <c r="BH186" s="36"/>
      <c r="BI186" s="36"/>
      <c r="BJ186" s="36"/>
      <c r="BK186" s="36"/>
      <c r="BL186" s="36"/>
      <c r="BM186" s="36"/>
      <c r="BN186" s="36"/>
      <c r="BO186" s="36"/>
      <c r="BP186" s="36"/>
      <c r="BQ186" s="36"/>
      <c r="BR186" s="36"/>
      <c r="BS186" s="36"/>
      <c r="BT186" s="36"/>
      <c r="BU186" s="36"/>
      <c r="BV186" s="36"/>
      <c r="BW186" s="36"/>
      <c r="BX186" s="36"/>
      <c r="BY186" s="36"/>
      <c r="BZ186" s="36"/>
      <c r="CA186" s="36"/>
      <c r="CB186" s="36"/>
      <c r="CC186" s="36"/>
      <c r="CD186" s="36"/>
      <c r="CE186" s="36"/>
      <c r="CF186" s="36"/>
      <c r="CG186" s="36"/>
      <c r="CH186" s="36"/>
      <c r="CI186" s="36"/>
      <c r="CJ186" s="36"/>
      <c r="CK186" s="36"/>
      <c r="CL186" s="36"/>
      <c r="CM186" s="36"/>
      <c r="CN186" s="36"/>
      <c r="CO186" s="36"/>
      <c r="CP186" s="36"/>
      <c r="CQ186" s="36"/>
      <c r="CR186" s="36"/>
      <c r="CS186" s="36"/>
      <c r="CT186" s="36"/>
      <c r="CU186" s="36"/>
      <c r="CV186" s="36"/>
      <c r="CW186" s="36"/>
      <c r="CX186" s="36"/>
      <c r="CY186" s="36"/>
      <c r="CZ186" s="36"/>
      <c r="DA186" s="36"/>
      <c r="DB186" s="36"/>
      <c r="DC186" s="36"/>
      <c r="DD186" s="36"/>
      <c r="DE186" s="36"/>
      <c r="DF186" s="36"/>
      <c r="DG186" s="36"/>
      <c r="DH186" s="36"/>
      <c r="DI186" s="36"/>
      <c r="DJ186" s="36"/>
      <c r="DK186" s="36"/>
      <c r="DL186" s="36"/>
      <c r="DM186" s="36"/>
      <c r="DN186" s="36"/>
      <c r="DO186" s="36"/>
      <c r="DP186" s="36"/>
      <c r="DQ186" s="36"/>
      <c r="DR186" s="36"/>
      <c r="DS186" s="36"/>
      <c r="DT186" s="36"/>
      <c r="DU186" s="36"/>
      <c r="DV186" s="36"/>
      <c r="DW186" s="36"/>
      <c r="DX186" s="36"/>
      <c r="DY186" s="36"/>
      <c r="DZ186" s="36"/>
      <c r="EA186" s="36"/>
      <c r="EB186" s="36"/>
      <c r="EC186" s="36"/>
      <c r="ED186" s="36"/>
      <c r="EE186" s="36"/>
      <c r="EF186" s="36"/>
      <c r="EG186" s="36"/>
      <c r="EH186" s="36"/>
      <c r="EI186" s="36"/>
      <c r="EJ186" s="36"/>
      <c r="EK186" s="36"/>
      <c r="EL186" s="36"/>
      <c r="EM186" s="36"/>
      <c r="EN186" s="36"/>
      <c r="EO186" s="36"/>
      <c r="EP186" s="36"/>
      <c r="EQ186" s="36"/>
      <c r="ER186" s="36"/>
      <c r="ES186" s="36"/>
      <c r="ET186" s="36"/>
      <c r="EU186" s="36"/>
      <c r="EV186" s="36"/>
      <c r="EW186" s="36"/>
      <c r="EX186" s="36"/>
      <c r="EY186" s="36"/>
      <c r="EZ186" s="36"/>
      <c r="FA186" s="36"/>
      <c r="FB186" s="36"/>
      <c r="FC186" s="36"/>
      <c r="FD186" s="36"/>
      <c r="FE186" s="36"/>
      <c r="FF186" s="36"/>
      <c r="FG186" s="36"/>
      <c r="FH186" s="36"/>
      <c r="FI186" s="36"/>
      <c r="FJ186" s="36"/>
      <c r="FK186" s="36"/>
      <c r="FL186" s="36"/>
      <c r="FM186" s="36"/>
      <c r="FN186" s="36"/>
      <c r="FO186" s="36"/>
      <c r="FP186" s="36"/>
      <c r="FQ186" s="36"/>
      <c r="FR186" s="36"/>
      <c r="FS186" s="36"/>
      <c r="FT186" s="36"/>
      <c r="FU186" s="36"/>
      <c r="FV186" s="36"/>
      <c r="FW186" s="36"/>
      <c r="FX186" s="36"/>
      <c r="FY186" s="36"/>
      <c r="FZ186" s="36"/>
      <c r="GA186" s="36"/>
      <c r="GB186" s="36"/>
      <c r="GC186" s="36"/>
      <c r="GD186" s="36"/>
      <c r="GE186" s="36"/>
      <c r="GF186" s="36"/>
      <c r="GG186" s="36"/>
      <c r="GH186" s="36"/>
      <c r="GI186" s="36"/>
      <c r="GJ186" s="36"/>
      <c r="GK186" s="36"/>
      <c r="GL186" s="36"/>
      <c r="GM186" s="36"/>
      <c r="GN186" s="36"/>
      <c r="GO186" s="36"/>
      <c r="GP186" s="36"/>
      <c r="GQ186" s="36"/>
      <c r="GR186" s="36"/>
      <c r="GS186" s="36"/>
      <c r="GT186" s="36"/>
      <c r="GU186" s="36"/>
      <c r="GV186" s="36"/>
      <c r="GW186" s="36"/>
      <c r="GX186" s="36"/>
      <c r="GY186" s="36"/>
      <c r="GZ186" s="36"/>
      <c r="HA186" s="36"/>
      <c r="HB186" s="36"/>
      <c r="HC186" s="36"/>
      <c r="HD186" s="36"/>
      <c r="HE186" s="36"/>
      <c r="HF186" s="36"/>
      <c r="HG186" s="36"/>
      <c r="HH186" s="36"/>
      <c r="HI186" s="36"/>
      <c r="HJ186" s="36"/>
      <c r="HK186" s="36"/>
      <c r="HL186" s="36"/>
      <c r="HM186" s="36"/>
      <c r="HN186" s="36"/>
      <c r="HO186" s="36"/>
      <c r="HP186" s="36"/>
      <c r="HQ186" s="36"/>
      <c r="HR186" s="36"/>
      <c r="HS186" s="36"/>
      <c r="HT186" s="36"/>
      <c r="HU186" s="36"/>
      <c r="HV186" s="36"/>
      <c r="HW186" s="36"/>
      <c r="HX186" s="36"/>
      <c r="HY186" s="36"/>
      <c r="HZ186" s="36"/>
      <c r="IA186" s="36"/>
      <c r="IB186" s="36"/>
      <c r="IC186" s="36"/>
      <c r="ID186" s="36"/>
      <c r="IE186" s="36"/>
      <c r="IF186" s="36"/>
      <c r="IG186" s="36"/>
      <c r="IH186" s="36"/>
      <c r="II186" s="36"/>
      <c r="IJ186" s="36"/>
      <c r="IK186" s="36"/>
      <c r="IL186" s="36"/>
      <c r="IM186" s="36"/>
      <c r="IN186" s="36"/>
      <c r="IO186" s="36"/>
      <c r="IP186" s="36"/>
      <c r="IQ186" s="36"/>
      <c r="IR186" s="36"/>
      <c r="IS186" s="36"/>
      <c r="IT186" s="36"/>
      <c r="IU186" s="36"/>
      <c r="IV186" s="36"/>
    </row>
    <row r="187" spans="1:256" s="204" customFormat="1">
      <c r="A187" s="47"/>
      <c r="B187" s="64" t="s">
        <v>170</v>
      </c>
      <c r="C187" s="62" t="s">
        <v>22</v>
      </c>
      <c r="D187" s="62">
        <v>40</v>
      </c>
      <c r="E187" s="261"/>
      <c r="F187" s="83">
        <f>D187*E187</f>
        <v>0</v>
      </c>
      <c r="G187" s="36"/>
      <c r="H187" s="36"/>
      <c r="I187" s="36"/>
      <c r="J187" s="36"/>
      <c r="K187" s="36"/>
      <c r="L187" s="36"/>
      <c r="M187" s="36"/>
      <c r="N187" s="36"/>
      <c r="O187" s="36"/>
      <c r="P187" s="36"/>
      <c r="Q187" s="36"/>
      <c r="R187" s="36"/>
      <c r="S187" s="36"/>
      <c r="T187" s="36"/>
      <c r="U187" s="36"/>
      <c r="V187" s="36"/>
      <c r="W187" s="36"/>
      <c r="X187" s="36"/>
      <c r="Y187" s="36"/>
      <c r="Z187" s="36"/>
      <c r="AA187" s="36"/>
      <c r="AB187" s="36"/>
      <c r="AC187" s="36"/>
      <c r="AD187" s="36"/>
      <c r="AE187" s="36"/>
      <c r="AF187" s="36"/>
      <c r="AG187" s="36"/>
      <c r="AH187" s="36"/>
      <c r="AI187" s="36"/>
      <c r="AJ187" s="36"/>
      <c r="AK187" s="36"/>
      <c r="AL187" s="36"/>
      <c r="AM187" s="36"/>
      <c r="AN187" s="36"/>
      <c r="AO187" s="36"/>
      <c r="AP187" s="36"/>
      <c r="AQ187" s="36"/>
      <c r="AR187" s="36"/>
      <c r="AS187" s="36"/>
      <c r="AT187" s="36"/>
      <c r="AU187" s="36"/>
      <c r="AV187" s="36"/>
      <c r="AW187" s="36"/>
      <c r="AX187" s="36"/>
      <c r="AY187" s="36"/>
      <c r="AZ187" s="36"/>
      <c r="BA187" s="36"/>
      <c r="BB187" s="36"/>
      <c r="BC187" s="36"/>
      <c r="BD187" s="36"/>
      <c r="BE187" s="36"/>
      <c r="BF187" s="36"/>
      <c r="BG187" s="36"/>
      <c r="BH187" s="36"/>
      <c r="BI187" s="36"/>
      <c r="BJ187" s="36"/>
      <c r="BK187" s="36"/>
      <c r="BL187" s="36"/>
      <c r="BM187" s="36"/>
      <c r="BN187" s="36"/>
      <c r="BO187" s="36"/>
      <c r="BP187" s="36"/>
      <c r="BQ187" s="36"/>
      <c r="BR187" s="36"/>
      <c r="BS187" s="36"/>
      <c r="BT187" s="36"/>
      <c r="BU187" s="36"/>
      <c r="BV187" s="36"/>
      <c r="BW187" s="36"/>
      <c r="BX187" s="36"/>
      <c r="BY187" s="36"/>
      <c r="BZ187" s="36"/>
      <c r="CA187" s="36"/>
      <c r="CB187" s="36"/>
      <c r="CC187" s="36"/>
      <c r="CD187" s="36"/>
      <c r="CE187" s="36"/>
      <c r="CF187" s="36"/>
      <c r="CG187" s="36"/>
      <c r="CH187" s="36"/>
      <c r="CI187" s="36"/>
      <c r="CJ187" s="36"/>
      <c r="CK187" s="36"/>
      <c r="CL187" s="36"/>
      <c r="CM187" s="36"/>
      <c r="CN187" s="36"/>
      <c r="CO187" s="36"/>
      <c r="CP187" s="36"/>
      <c r="CQ187" s="36"/>
      <c r="CR187" s="36"/>
      <c r="CS187" s="36"/>
      <c r="CT187" s="36"/>
      <c r="CU187" s="36"/>
      <c r="CV187" s="36"/>
      <c r="CW187" s="36"/>
      <c r="CX187" s="36"/>
      <c r="CY187" s="36"/>
      <c r="CZ187" s="36"/>
      <c r="DA187" s="36"/>
      <c r="DB187" s="36"/>
      <c r="DC187" s="36"/>
      <c r="DD187" s="36"/>
      <c r="DE187" s="36"/>
      <c r="DF187" s="36"/>
      <c r="DG187" s="36"/>
      <c r="DH187" s="36"/>
      <c r="DI187" s="36"/>
      <c r="DJ187" s="36"/>
      <c r="DK187" s="36"/>
      <c r="DL187" s="36"/>
      <c r="DM187" s="36"/>
      <c r="DN187" s="36"/>
      <c r="DO187" s="36"/>
      <c r="DP187" s="36"/>
      <c r="DQ187" s="36"/>
      <c r="DR187" s="36"/>
      <c r="DS187" s="36"/>
      <c r="DT187" s="36"/>
      <c r="DU187" s="36"/>
      <c r="DV187" s="36"/>
      <c r="DW187" s="36"/>
      <c r="DX187" s="36"/>
      <c r="DY187" s="36"/>
      <c r="DZ187" s="36"/>
      <c r="EA187" s="36"/>
      <c r="EB187" s="36"/>
      <c r="EC187" s="36"/>
      <c r="ED187" s="36"/>
      <c r="EE187" s="36"/>
      <c r="EF187" s="36"/>
      <c r="EG187" s="36"/>
      <c r="EH187" s="36"/>
      <c r="EI187" s="36"/>
      <c r="EJ187" s="36"/>
      <c r="EK187" s="36"/>
      <c r="EL187" s="36"/>
      <c r="EM187" s="36"/>
      <c r="EN187" s="36"/>
      <c r="EO187" s="36"/>
      <c r="EP187" s="36"/>
      <c r="EQ187" s="36"/>
      <c r="ER187" s="36"/>
      <c r="ES187" s="36"/>
      <c r="ET187" s="36"/>
      <c r="EU187" s="36"/>
      <c r="EV187" s="36"/>
      <c r="EW187" s="36"/>
      <c r="EX187" s="36"/>
      <c r="EY187" s="36"/>
      <c r="EZ187" s="36"/>
      <c r="FA187" s="36"/>
      <c r="FB187" s="36"/>
      <c r="FC187" s="36"/>
      <c r="FD187" s="36"/>
      <c r="FE187" s="36"/>
      <c r="FF187" s="36"/>
      <c r="FG187" s="36"/>
      <c r="FH187" s="36"/>
      <c r="FI187" s="36"/>
      <c r="FJ187" s="36"/>
      <c r="FK187" s="36"/>
      <c r="FL187" s="36"/>
      <c r="FM187" s="36"/>
      <c r="FN187" s="36"/>
      <c r="FO187" s="36"/>
      <c r="FP187" s="36"/>
      <c r="FQ187" s="36"/>
      <c r="FR187" s="36"/>
      <c r="FS187" s="36"/>
      <c r="FT187" s="36"/>
      <c r="FU187" s="36"/>
      <c r="FV187" s="36"/>
      <c r="FW187" s="36"/>
      <c r="FX187" s="36"/>
      <c r="FY187" s="36"/>
      <c r="FZ187" s="36"/>
      <c r="GA187" s="36"/>
      <c r="GB187" s="36"/>
      <c r="GC187" s="36"/>
      <c r="GD187" s="36"/>
      <c r="GE187" s="36"/>
      <c r="GF187" s="36"/>
      <c r="GG187" s="36"/>
      <c r="GH187" s="36"/>
      <c r="GI187" s="36"/>
      <c r="GJ187" s="36"/>
      <c r="GK187" s="36"/>
      <c r="GL187" s="36"/>
      <c r="GM187" s="36"/>
      <c r="GN187" s="36"/>
      <c r="GO187" s="36"/>
      <c r="GP187" s="36"/>
      <c r="GQ187" s="36"/>
      <c r="GR187" s="36"/>
      <c r="GS187" s="36"/>
      <c r="GT187" s="36"/>
      <c r="GU187" s="36"/>
      <c r="GV187" s="36"/>
      <c r="GW187" s="36"/>
      <c r="GX187" s="36"/>
      <c r="GY187" s="36"/>
      <c r="GZ187" s="36"/>
      <c r="HA187" s="36"/>
      <c r="HB187" s="36"/>
      <c r="HC187" s="36"/>
      <c r="HD187" s="36"/>
      <c r="HE187" s="36"/>
      <c r="HF187" s="36"/>
      <c r="HG187" s="36"/>
      <c r="HH187" s="36"/>
      <c r="HI187" s="36"/>
      <c r="HJ187" s="36"/>
      <c r="HK187" s="36"/>
      <c r="HL187" s="36"/>
      <c r="HM187" s="36"/>
      <c r="HN187" s="36"/>
      <c r="HO187" s="36"/>
      <c r="HP187" s="36"/>
      <c r="HQ187" s="36"/>
      <c r="HR187" s="36"/>
      <c r="HS187" s="36"/>
      <c r="HT187" s="36"/>
      <c r="HU187" s="36"/>
      <c r="HV187" s="36"/>
      <c r="HW187" s="36"/>
      <c r="HX187" s="36"/>
      <c r="HY187" s="36"/>
      <c r="HZ187" s="36"/>
      <c r="IA187" s="36"/>
      <c r="IB187" s="36"/>
      <c r="IC187" s="36"/>
      <c r="ID187" s="36"/>
      <c r="IE187" s="36"/>
      <c r="IF187" s="36"/>
      <c r="IG187" s="36"/>
      <c r="IH187" s="36"/>
      <c r="II187" s="36"/>
      <c r="IJ187" s="36"/>
      <c r="IK187" s="36"/>
      <c r="IL187" s="36"/>
      <c r="IM187" s="36"/>
      <c r="IN187" s="36"/>
      <c r="IO187" s="36"/>
      <c r="IP187" s="36"/>
      <c r="IQ187" s="36"/>
      <c r="IR187" s="36"/>
      <c r="IS187" s="36"/>
      <c r="IT187" s="36"/>
      <c r="IU187" s="36"/>
      <c r="IV187" s="36"/>
    </row>
    <row r="188" spans="1:256" s="36" customFormat="1">
      <c r="A188" s="47"/>
      <c r="B188" s="64" t="s">
        <v>101</v>
      </c>
      <c r="C188" s="62" t="s">
        <v>21</v>
      </c>
      <c r="D188" s="62">
        <v>8</v>
      </c>
      <c r="E188" s="261"/>
      <c r="F188" s="83">
        <f>D188*E188</f>
        <v>0</v>
      </c>
    </row>
    <row r="189" spans="1:256" s="203" customFormat="1">
      <c r="A189" s="47"/>
      <c r="B189" s="64"/>
      <c r="C189" s="62"/>
      <c r="D189" s="62"/>
      <c r="E189" s="65"/>
      <c r="F189" s="119"/>
      <c r="G189" s="36"/>
      <c r="H189" s="36"/>
      <c r="I189" s="36"/>
      <c r="J189" s="36"/>
      <c r="K189" s="36"/>
      <c r="L189" s="36"/>
      <c r="M189" s="36"/>
      <c r="N189" s="36"/>
      <c r="O189" s="36"/>
      <c r="P189" s="36"/>
      <c r="Q189" s="36"/>
      <c r="R189" s="36"/>
      <c r="S189" s="36"/>
      <c r="T189" s="36"/>
      <c r="U189" s="36"/>
      <c r="V189" s="36"/>
      <c r="W189" s="36"/>
      <c r="X189" s="36"/>
      <c r="Y189" s="36"/>
      <c r="Z189" s="36"/>
      <c r="AA189" s="36"/>
      <c r="AB189" s="36"/>
      <c r="AC189" s="36"/>
      <c r="AD189" s="36"/>
      <c r="AE189" s="36"/>
      <c r="AF189" s="36"/>
      <c r="AG189" s="36"/>
      <c r="AH189" s="36"/>
      <c r="AI189" s="36"/>
      <c r="AJ189" s="36"/>
      <c r="AK189" s="36"/>
      <c r="AL189" s="36"/>
      <c r="AM189" s="36"/>
      <c r="AN189" s="36"/>
      <c r="AO189" s="36"/>
      <c r="AP189" s="36"/>
      <c r="AQ189" s="36"/>
      <c r="AR189" s="36"/>
      <c r="AS189" s="36"/>
      <c r="AT189" s="36"/>
      <c r="AU189" s="36"/>
      <c r="AV189" s="36"/>
      <c r="AW189" s="36"/>
      <c r="AX189" s="36"/>
      <c r="AY189" s="36"/>
      <c r="AZ189" s="36"/>
      <c r="BA189" s="36"/>
      <c r="BB189" s="36"/>
      <c r="BC189" s="36"/>
      <c r="BD189" s="36"/>
      <c r="BE189" s="36"/>
      <c r="BF189" s="36"/>
      <c r="BG189" s="36"/>
      <c r="BH189" s="36"/>
      <c r="BI189" s="36"/>
      <c r="BJ189" s="36"/>
      <c r="BK189" s="36"/>
      <c r="BL189" s="36"/>
      <c r="BM189" s="36"/>
      <c r="BN189" s="36"/>
      <c r="BO189" s="36"/>
      <c r="BP189" s="36"/>
      <c r="BQ189" s="36"/>
      <c r="BR189" s="36"/>
      <c r="BS189" s="36"/>
      <c r="BT189" s="36"/>
      <c r="BU189" s="36"/>
      <c r="BV189" s="36"/>
      <c r="BW189" s="36"/>
      <c r="BX189" s="36"/>
      <c r="BY189" s="36"/>
      <c r="BZ189" s="36"/>
      <c r="CA189" s="36"/>
      <c r="CB189" s="36"/>
      <c r="CC189" s="36"/>
      <c r="CD189" s="36"/>
      <c r="CE189" s="36"/>
      <c r="CF189" s="36"/>
      <c r="CG189" s="36"/>
      <c r="CH189" s="36"/>
      <c r="CI189" s="36"/>
      <c r="CJ189" s="36"/>
      <c r="CK189" s="36"/>
      <c r="CL189" s="36"/>
      <c r="CM189" s="36"/>
      <c r="CN189" s="36"/>
      <c r="CO189" s="36"/>
      <c r="CP189" s="36"/>
      <c r="CQ189" s="36"/>
      <c r="CR189" s="36"/>
      <c r="CS189" s="36"/>
      <c r="CT189" s="36"/>
      <c r="CU189" s="36"/>
      <c r="CV189" s="36"/>
      <c r="CW189" s="36"/>
      <c r="CX189" s="36"/>
      <c r="CY189" s="36"/>
      <c r="CZ189" s="36"/>
      <c r="DA189" s="36"/>
      <c r="DB189" s="36"/>
      <c r="DC189" s="36"/>
      <c r="DD189" s="36"/>
      <c r="DE189" s="36"/>
      <c r="DF189" s="36"/>
      <c r="DG189" s="36"/>
      <c r="DH189" s="36"/>
      <c r="DI189" s="36"/>
      <c r="DJ189" s="36"/>
      <c r="DK189" s="36"/>
      <c r="DL189" s="36"/>
      <c r="DM189" s="36"/>
      <c r="DN189" s="36"/>
      <c r="DO189" s="36"/>
      <c r="DP189" s="36"/>
      <c r="DQ189" s="36"/>
      <c r="DR189" s="36"/>
      <c r="DS189" s="36"/>
      <c r="DT189" s="36"/>
      <c r="DU189" s="36"/>
      <c r="DV189" s="36"/>
      <c r="DW189" s="36"/>
      <c r="DX189" s="36"/>
      <c r="DY189" s="36"/>
      <c r="DZ189" s="36"/>
      <c r="EA189" s="36"/>
      <c r="EB189" s="36"/>
      <c r="EC189" s="36"/>
      <c r="ED189" s="36"/>
      <c r="EE189" s="36"/>
      <c r="EF189" s="36"/>
      <c r="EG189" s="36"/>
      <c r="EH189" s="36"/>
      <c r="EI189" s="36"/>
      <c r="EJ189" s="36"/>
      <c r="EK189" s="36"/>
      <c r="EL189" s="36"/>
      <c r="EM189" s="36"/>
      <c r="EN189" s="36"/>
      <c r="EO189" s="36"/>
      <c r="EP189" s="36"/>
      <c r="EQ189" s="36"/>
      <c r="ER189" s="36"/>
      <c r="ES189" s="36"/>
      <c r="ET189" s="36"/>
      <c r="EU189" s="36"/>
      <c r="EV189" s="36"/>
      <c r="EW189" s="36"/>
      <c r="EX189" s="36"/>
      <c r="EY189" s="36"/>
      <c r="EZ189" s="36"/>
      <c r="FA189" s="36"/>
      <c r="FB189" s="36"/>
      <c r="FC189" s="36"/>
      <c r="FD189" s="36"/>
      <c r="FE189" s="36"/>
      <c r="FF189" s="36"/>
      <c r="FG189" s="36"/>
      <c r="FH189" s="36"/>
      <c r="FI189" s="36"/>
      <c r="FJ189" s="36"/>
      <c r="FK189" s="36"/>
      <c r="FL189" s="36"/>
      <c r="FM189" s="36"/>
      <c r="FN189" s="36"/>
      <c r="FO189" s="36"/>
      <c r="FP189" s="36"/>
      <c r="FQ189" s="36"/>
      <c r="FR189" s="36"/>
      <c r="FS189" s="36"/>
      <c r="FT189" s="36"/>
      <c r="FU189" s="36"/>
      <c r="FV189" s="36"/>
      <c r="FW189" s="36"/>
      <c r="FX189" s="36"/>
      <c r="FY189" s="36"/>
      <c r="FZ189" s="36"/>
      <c r="GA189" s="36"/>
      <c r="GB189" s="36"/>
      <c r="GC189" s="36"/>
      <c r="GD189" s="36"/>
      <c r="GE189" s="36"/>
      <c r="GF189" s="36"/>
      <c r="GG189" s="36"/>
      <c r="GH189" s="36"/>
      <c r="GI189" s="36"/>
      <c r="GJ189" s="36"/>
      <c r="GK189" s="36"/>
      <c r="GL189" s="36"/>
      <c r="GM189" s="36"/>
      <c r="GN189" s="36"/>
      <c r="GO189" s="36"/>
      <c r="GP189" s="36"/>
      <c r="GQ189" s="36"/>
      <c r="GR189" s="36"/>
      <c r="GS189" s="36"/>
      <c r="GT189" s="36"/>
      <c r="GU189" s="36"/>
      <c r="GV189" s="36"/>
      <c r="GW189" s="36"/>
      <c r="GX189" s="36"/>
      <c r="GY189" s="36"/>
      <c r="GZ189" s="36"/>
      <c r="HA189" s="36"/>
      <c r="HB189" s="36"/>
      <c r="HC189" s="36"/>
      <c r="HD189" s="36"/>
      <c r="HE189" s="36"/>
      <c r="HF189" s="36"/>
      <c r="HG189" s="36"/>
      <c r="HH189" s="36"/>
      <c r="HI189" s="36"/>
      <c r="HJ189" s="36"/>
      <c r="HK189" s="36"/>
      <c r="HL189" s="36"/>
      <c r="HM189" s="36"/>
      <c r="HN189" s="36"/>
      <c r="HO189" s="36"/>
      <c r="HP189" s="36"/>
      <c r="HQ189" s="36"/>
      <c r="HR189" s="36"/>
      <c r="HS189" s="36"/>
      <c r="HT189" s="36"/>
      <c r="HU189" s="36"/>
      <c r="HV189" s="36"/>
      <c r="HW189" s="36"/>
      <c r="HX189" s="36"/>
      <c r="HY189" s="36"/>
      <c r="HZ189" s="36"/>
      <c r="IA189" s="36"/>
      <c r="IB189" s="36"/>
      <c r="IC189" s="36"/>
      <c r="ID189" s="36"/>
      <c r="IE189" s="36"/>
      <c r="IF189" s="36"/>
      <c r="IG189" s="36"/>
      <c r="IH189" s="36"/>
      <c r="II189" s="36"/>
      <c r="IJ189" s="36"/>
      <c r="IK189" s="36"/>
      <c r="IL189" s="36"/>
      <c r="IM189" s="36"/>
      <c r="IN189" s="36"/>
      <c r="IO189" s="36"/>
      <c r="IP189" s="36"/>
      <c r="IQ189" s="36"/>
      <c r="IR189" s="36"/>
      <c r="IS189" s="36"/>
      <c r="IT189" s="36"/>
      <c r="IU189" s="36"/>
      <c r="IV189" s="36"/>
    </row>
    <row r="190" spans="1:256" s="203" customFormat="1" ht="39.6">
      <c r="A190" s="47" t="s">
        <v>10</v>
      </c>
      <c r="B190" s="64" t="s">
        <v>124</v>
      </c>
      <c r="C190" s="62"/>
      <c r="D190" s="62"/>
      <c r="E190" s="65"/>
      <c r="F190" s="119"/>
      <c r="G190" s="36"/>
      <c r="H190" s="36"/>
      <c r="I190" s="36"/>
      <c r="J190" s="36"/>
      <c r="K190" s="36"/>
      <c r="L190" s="36"/>
      <c r="M190" s="36"/>
      <c r="N190" s="36"/>
      <c r="O190" s="36"/>
      <c r="P190" s="36"/>
      <c r="Q190" s="36"/>
      <c r="R190" s="36"/>
      <c r="S190" s="36"/>
      <c r="T190" s="36"/>
      <c r="U190" s="36"/>
      <c r="V190" s="36"/>
      <c r="W190" s="36"/>
      <c r="X190" s="36"/>
      <c r="Y190" s="36"/>
      <c r="Z190" s="36"/>
      <c r="AA190" s="36"/>
      <c r="AB190" s="36"/>
      <c r="AC190" s="36"/>
      <c r="AD190" s="36"/>
      <c r="AE190" s="36"/>
      <c r="AF190" s="36"/>
      <c r="AG190" s="36"/>
      <c r="AH190" s="36"/>
      <c r="AI190" s="36"/>
      <c r="AJ190" s="36"/>
      <c r="AK190" s="36"/>
      <c r="AL190" s="36"/>
      <c r="AM190" s="36"/>
      <c r="AN190" s="36"/>
      <c r="AO190" s="36"/>
      <c r="AP190" s="36"/>
      <c r="AQ190" s="36"/>
      <c r="AR190" s="36"/>
      <c r="AS190" s="36"/>
      <c r="AT190" s="36"/>
      <c r="AU190" s="36"/>
      <c r="AV190" s="36"/>
      <c r="AW190" s="36"/>
      <c r="AX190" s="36"/>
      <c r="AY190" s="36"/>
      <c r="AZ190" s="36"/>
      <c r="BA190" s="36"/>
      <c r="BB190" s="36"/>
      <c r="BC190" s="36"/>
      <c r="BD190" s="36"/>
      <c r="BE190" s="36"/>
      <c r="BF190" s="36"/>
      <c r="BG190" s="36"/>
      <c r="BH190" s="36"/>
      <c r="BI190" s="36"/>
      <c r="BJ190" s="36"/>
      <c r="BK190" s="36"/>
      <c r="BL190" s="36"/>
      <c r="BM190" s="36"/>
      <c r="BN190" s="36"/>
      <c r="BO190" s="36"/>
      <c r="BP190" s="36"/>
      <c r="BQ190" s="36"/>
      <c r="BR190" s="36"/>
      <c r="BS190" s="36"/>
      <c r="BT190" s="36"/>
      <c r="BU190" s="36"/>
      <c r="BV190" s="36"/>
      <c r="BW190" s="36"/>
      <c r="BX190" s="36"/>
      <c r="BY190" s="36"/>
      <c r="BZ190" s="36"/>
      <c r="CA190" s="36"/>
      <c r="CB190" s="36"/>
      <c r="CC190" s="36"/>
      <c r="CD190" s="36"/>
      <c r="CE190" s="36"/>
      <c r="CF190" s="36"/>
      <c r="CG190" s="36"/>
      <c r="CH190" s="36"/>
      <c r="CI190" s="36"/>
      <c r="CJ190" s="36"/>
      <c r="CK190" s="36"/>
      <c r="CL190" s="36"/>
      <c r="CM190" s="36"/>
      <c r="CN190" s="36"/>
      <c r="CO190" s="36"/>
      <c r="CP190" s="36"/>
      <c r="CQ190" s="36"/>
      <c r="CR190" s="36"/>
      <c r="CS190" s="36"/>
      <c r="CT190" s="36"/>
      <c r="CU190" s="36"/>
      <c r="CV190" s="36"/>
      <c r="CW190" s="36"/>
      <c r="CX190" s="36"/>
      <c r="CY190" s="36"/>
      <c r="CZ190" s="36"/>
      <c r="DA190" s="36"/>
      <c r="DB190" s="36"/>
      <c r="DC190" s="36"/>
      <c r="DD190" s="36"/>
      <c r="DE190" s="36"/>
      <c r="DF190" s="36"/>
      <c r="DG190" s="36"/>
      <c r="DH190" s="36"/>
      <c r="DI190" s="36"/>
      <c r="DJ190" s="36"/>
      <c r="DK190" s="36"/>
      <c r="DL190" s="36"/>
      <c r="DM190" s="36"/>
      <c r="DN190" s="36"/>
      <c r="DO190" s="36"/>
      <c r="DP190" s="36"/>
      <c r="DQ190" s="36"/>
      <c r="DR190" s="36"/>
      <c r="DS190" s="36"/>
      <c r="DT190" s="36"/>
      <c r="DU190" s="36"/>
      <c r="DV190" s="36"/>
      <c r="DW190" s="36"/>
      <c r="DX190" s="36"/>
      <c r="DY190" s="36"/>
      <c r="DZ190" s="36"/>
      <c r="EA190" s="36"/>
      <c r="EB190" s="36"/>
      <c r="EC190" s="36"/>
      <c r="ED190" s="36"/>
      <c r="EE190" s="36"/>
      <c r="EF190" s="36"/>
      <c r="EG190" s="36"/>
      <c r="EH190" s="36"/>
      <c r="EI190" s="36"/>
      <c r="EJ190" s="36"/>
      <c r="EK190" s="36"/>
      <c r="EL190" s="36"/>
      <c r="EM190" s="36"/>
      <c r="EN190" s="36"/>
      <c r="EO190" s="36"/>
      <c r="EP190" s="36"/>
      <c r="EQ190" s="36"/>
      <c r="ER190" s="36"/>
      <c r="ES190" s="36"/>
      <c r="ET190" s="36"/>
      <c r="EU190" s="36"/>
      <c r="EV190" s="36"/>
      <c r="EW190" s="36"/>
      <c r="EX190" s="36"/>
      <c r="EY190" s="36"/>
      <c r="EZ190" s="36"/>
      <c r="FA190" s="36"/>
      <c r="FB190" s="36"/>
      <c r="FC190" s="36"/>
      <c r="FD190" s="36"/>
      <c r="FE190" s="36"/>
      <c r="FF190" s="36"/>
      <c r="FG190" s="36"/>
      <c r="FH190" s="36"/>
      <c r="FI190" s="36"/>
      <c r="FJ190" s="36"/>
      <c r="FK190" s="36"/>
      <c r="FL190" s="36"/>
      <c r="FM190" s="36"/>
      <c r="FN190" s="36"/>
      <c r="FO190" s="36"/>
      <c r="FP190" s="36"/>
      <c r="FQ190" s="36"/>
      <c r="FR190" s="36"/>
      <c r="FS190" s="36"/>
      <c r="FT190" s="36"/>
      <c r="FU190" s="36"/>
      <c r="FV190" s="36"/>
      <c r="FW190" s="36"/>
      <c r="FX190" s="36"/>
      <c r="FY190" s="36"/>
      <c r="FZ190" s="36"/>
      <c r="GA190" s="36"/>
      <c r="GB190" s="36"/>
      <c r="GC190" s="36"/>
      <c r="GD190" s="36"/>
      <c r="GE190" s="36"/>
      <c r="GF190" s="36"/>
      <c r="GG190" s="36"/>
      <c r="GH190" s="36"/>
      <c r="GI190" s="36"/>
      <c r="GJ190" s="36"/>
      <c r="GK190" s="36"/>
      <c r="GL190" s="36"/>
      <c r="GM190" s="36"/>
      <c r="GN190" s="36"/>
      <c r="GO190" s="36"/>
      <c r="GP190" s="36"/>
      <c r="GQ190" s="36"/>
      <c r="GR190" s="36"/>
      <c r="GS190" s="36"/>
      <c r="GT190" s="36"/>
      <c r="GU190" s="36"/>
      <c r="GV190" s="36"/>
      <c r="GW190" s="36"/>
      <c r="GX190" s="36"/>
      <c r="GY190" s="36"/>
      <c r="GZ190" s="36"/>
      <c r="HA190" s="36"/>
      <c r="HB190" s="36"/>
      <c r="HC190" s="36"/>
      <c r="HD190" s="36"/>
      <c r="HE190" s="36"/>
      <c r="HF190" s="36"/>
      <c r="HG190" s="36"/>
      <c r="HH190" s="36"/>
      <c r="HI190" s="36"/>
      <c r="HJ190" s="36"/>
      <c r="HK190" s="36"/>
      <c r="HL190" s="36"/>
      <c r="HM190" s="36"/>
      <c r="HN190" s="36"/>
      <c r="HO190" s="36"/>
      <c r="HP190" s="36"/>
      <c r="HQ190" s="36"/>
      <c r="HR190" s="36"/>
      <c r="HS190" s="36"/>
      <c r="HT190" s="36"/>
      <c r="HU190" s="36"/>
      <c r="HV190" s="36"/>
      <c r="HW190" s="36"/>
      <c r="HX190" s="36"/>
      <c r="HY190" s="36"/>
      <c r="HZ190" s="36"/>
      <c r="IA190" s="36"/>
      <c r="IB190" s="36"/>
      <c r="IC190" s="36"/>
      <c r="ID190" s="36"/>
      <c r="IE190" s="36"/>
      <c r="IF190" s="36"/>
      <c r="IG190" s="36"/>
      <c r="IH190" s="36"/>
      <c r="II190" s="36"/>
      <c r="IJ190" s="36"/>
      <c r="IK190" s="36"/>
      <c r="IL190" s="36"/>
      <c r="IM190" s="36"/>
      <c r="IN190" s="36"/>
      <c r="IO190" s="36"/>
      <c r="IP190" s="36"/>
      <c r="IQ190" s="36"/>
      <c r="IR190" s="36"/>
      <c r="IS190" s="36"/>
      <c r="IT190" s="36"/>
      <c r="IU190" s="36"/>
      <c r="IV190" s="36"/>
    </row>
    <row r="191" spans="1:256" s="203" customFormat="1">
      <c r="A191" s="47"/>
      <c r="B191" s="64" t="s">
        <v>171</v>
      </c>
      <c r="C191" s="62" t="s">
        <v>22</v>
      </c>
      <c r="D191" s="62">
        <v>220</v>
      </c>
      <c r="E191" s="261"/>
      <c r="F191" s="83">
        <f>D191*E191</f>
        <v>0</v>
      </c>
      <c r="G191" s="225"/>
      <c r="H191" s="36"/>
      <c r="I191" s="36"/>
      <c r="J191" s="36"/>
      <c r="K191" s="36"/>
      <c r="L191" s="36"/>
      <c r="M191" s="36"/>
      <c r="N191" s="36"/>
      <c r="O191" s="36"/>
      <c r="P191" s="36"/>
      <c r="Q191" s="36"/>
      <c r="R191" s="36"/>
      <c r="S191" s="36"/>
      <c r="T191" s="36"/>
      <c r="U191" s="36"/>
      <c r="V191" s="36"/>
      <c r="W191" s="36"/>
      <c r="X191" s="36"/>
      <c r="Y191" s="36"/>
      <c r="Z191" s="36"/>
      <c r="AA191" s="36"/>
      <c r="AB191" s="36"/>
      <c r="AC191" s="36"/>
      <c r="AD191" s="36"/>
      <c r="AE191" s="36"/>
      <c r="AF191" s="36"/>
      <c r="AG191" s="36"/>
      <c r="AH191" s="36"/>
      <c r="AI191" s="36"/>
      <c r="AJ191" s="36"/>
      <c r="AK191" s="36"/>
      <c r="AL191" s="36"/>
      <c r="AM191" s="36"/>
      <c r="AN191" s="36"/>
      <c r="AO191" s="36"/>
      <c r="AP191" s="36"/>
      <c r="AQ191" s="36"/>
      <c r="AR191" s="36"/>
      <c r="AS191" s="36"/>
      <c r="AT191" s="36"/>
      <c r="AU191" s="36"/>
      <c r="AV191" s="36"/>
      <c r="AW191" s="36"/>
      <c r="AX191" s="36"/>
      <c r="AY191" s="36"/>
      <c r="AZ191" s="36"/>
      <c r="BA191" s="36"/>
      <c r="BB191" s="36"/>
      <c r="BC191" s="36"/>
      <c r="BD191" s="36"/>
      <c r="BE191" s="36"/>
      <c r="BF191" s="36"/>
      <c r="BG191" s="36"/>
      <c r="BH191" s="36"/>
      <c r="BI191" s="36"/>
      <c r="BJ191" s="36"/>
      <c r="BK191" s="36"/>
      <c r="BL191" s="36"/>
      <c r="BM191" s="36"/>
      <c r="BN191" s="36"/>
      <c r="BO191" s="36"/>
      <c r="BP191" s="36"/>
      <c r="BQ191" s="36"/>
      <c r="BR191" s="36"/>
      <c r="BS191" s="36"/>
      <c r="BT191" s="36"/>
      <c r="BU191" s="36"/>
      <c r="BV191" s="36"/>
      <c r="BW191" s="36"/>
      <c r="BX191" s="36"/>
      <c r="BY191" s="36"/>
      <c r="BZ191" s="36"/>
      <c r="CA191" s="36"/>
      <c r="CB191" s="36"/>
      <c r="CC191" s="36"/>
      <c r="CD191" s="36"/>
      <c r="CE191" s="36"/>
      <c r="CF191" s="36"/>
      <c r="CG191" s="36"/>
      <c r="CH191" s="36"/>
      <c r="CI191" s="36"/>
      <c r="CJ191" s="36"/>
      <c r="CK191" s="36"/>
      <c r="CL191" s="36"/>
      <c r="CM191" s="36"/>
      <c r="CN191" s="36"/>
      <c r="CO191" s="36"/>
      <c r="CP191" s="36"/>
      <c r="CQ191" s="36"/>
      <c r="CR191" s="36"/>
      <c r="CS191" s="36"/>
      <c r="CT191" s="36"/>
      <c r="CU191" s="36"/>
      <c r="CV191" s="36"/>
      <c r="CW191" s="36"/>
      <c r="CX191" s="36"/>
      <c r="CY191" s="36"/>
      <c r="CZ191" s="36"/>
      <c r="DA191" s="36"/>
      <c r="DB191" s="36"/>
      <c r="DC191" s="36"/>
      <c r="DD191" s="36"/>
      <c r="DE191" s="36"/>
      <c r="DF191" s="36"/>
      <c r="DG191" s="36"/>
      <c r="DH191" s="36"/>
      <c r="DI191" s="36"/>
      <c r="DJ191" s="36"/>
      <c r="DK191" s="36"/>
      <c r="DL191" s="36"/>
      <c r="DM191" s="36"/>
      <c r="DN191" s="36"/>
      <c r="DO191" s="36"/>
      <c r="DP191" s="36"/>
      <c r="DQ191" s="36"/>
      <c r="DR191" s="36"/>
      <c r="DS191" s="36"/>
      <c r="DT191" s="36"/>
      <c r="DU191" s="36"/>
      <c r="DV191" s="36"/>
      <c r="DW191" s="36"/>
      <c r="DX191" s="36"/>
      <c r="DY191" s="36"/>
      <c r="DZ191" s="36"/>
      <c r="EA191" s="36"/>
      <c r="EB191" s="36"/>
      <c r="EC191" s="36"/>
      <c r="ED191" s="36"/>
      <c r="EE191" s="36"/>
      <c r="EF191" s="36"/>
      <c r="EG191" s="36"/>
      <c r="EH191" s="36"/>
      <c r="EI191" s="36"/>
      <c r="EJ191" s="36"/>
      <c r="EK191" s="36"/>
      <c r="EL191" s="36"/>
      <c r="EM191" s="36"/>
      <c r="EN191" s="36"/>
      <c r="EO191" s="36"/>
      <c r="EP191" s="36"/>
      <c r="EQ191" s="36"/>
      <c r="ER191" s="36"/>
      <c r="ES191" s="36"/>
      <c r="ET191" s="36"/>
      <c r="EU191" s="36"/>
      <c r="EV191" s="36"/>
      <c r="EW191" s="36"/>
      <c r="EX191" s="36"/>
      <c r="EY191" s="36"/>
      <c r="EZ191" s="36"/>
      <c r="FA191" s="36"/>
      <c r="FB191" s="36"/>
      <c r="FC191" s="36"/>
      <c r="FD191" s="36"/>
      <c r="FE191" s="36"/>
      <c r="FF191" s="36"/>
      <c r="FG191" s="36"/>
      <c r="FH191" s="36"/>
      <c r="FI191" s="36"/>
      <c r="FJ191" s="36"/>
      <c r="FK191" s="36"/>
      <c r="FL191" s="36"/>
      <c r="FM191" s="36"/>
      <c r="FN191" s="36"/>
      <c r="FO191" s="36"/>
      <c r="FP191" s="36"/>
      <c r="FQ191" s="36"/>
      <c r="FR191" s="36"/>
      <c r="FS191" s="36"/>
      <c r="FT191" s="36"/>
      <c r="FU191" s="36"/>
      <c r="FV191" s="36"/>
      <c r="FW191" s="36"/>
      <c r="FX191" s="36"/>
      <c r="FY191" s="36"/>
      <c r="FZ191" s="36"/>
      <c r="GA191" s="36"/>
      <c r="GB191" s="36"/>
      <c r="GC191" s="36"/>
      <c r="GD191" s="36"/>
      <c r="GE191" s="36"/>
      <c r="GF191" s="36"/>
      <c r="GG191" s="36"/>
      <c r="GH191" s="36"/>
      <c r="GI191" s="36"/>
      <c r="GJ191" s="36"/>
      <c r="GK191" s="36"/>
      <c r="GL191" s="36"/>
      <c r="GM191" s="36"/>
      <c r="GN191" s="36"/>
      <c r="GO191" s="36"/>
      <c r="GP191" s="36"/>
      <c r="GQ191" s="36"/>
      <c r="GR191" s="36"/>
      <c r="GS191" s="36"/>
      <c r="GT191" s="36"/>
      <c r="GU191" s="36"/>
      <c r="GV191" s="36"/>
      <c r="GW191" s="36"/>
      <c r="GX191" s="36"/>
      <c r="GY191" s="36"/>
      <c r="GZ191" s="36"/>
      <c r="HA191" s="36"/>
      <c r="HB191" s="36"/>
      <c r="HC191" s="36"/>
      <c r="HD191" s="36"/>
      <c r="HE191" s="36"/>
      <c r="HF191" s="36"/>
      <c r="HG191" s="36"/>
      <c r="HH191" s="36"/>
      <c r="HI191" s="36"/>
      <c r="HJ191" s="36"/>
      <c r="HK191" s="36"/>
      <c r="HL191" s="36"/>
      <c r="HM191" s="36"/>
      <c r="HN191" s="36"/>
      <c r="HO191" s="36"/>
      <c r="HP191" s="36"/>
      <c r="HQ191" s="36"/>
      <c r="HR191" s="36"/>
      <c r="HS191" s="36"/>
      <c r="HT191" s="36"/>
      <c r="HU191" s="36"/>
      <c r="HV191" s="36"/>
      <c r="HW191" s="36"/>
      <c r="HX191" s="36"/>
      <c r="HY191" s="36"/>
      <c r="HZ191" s="36"/>
      <c r="IA191" s="36"/>
      <c r="IB191" s="36"/>
      <c r="IC191" s="36"/>
      <c r="ID191" s="36"/>
      <c r="IE191" s="36"/>
      <c r="IF191" s="36"/>
      <c r="IG191" s="36"/>
      <c r="IH191" s="36"/>
      <c r="II191" s="36"/>
      <c r="IJ191" s="36"/>
      <c r="IK191" s="36"/>
      <c r="IL191" s="36"/>
      <c r="IM191" s="36"/>
      <c r="IN191" s="36"/>
      <c r="IO191" s="36"/>
      <c r="IP191" s="36"/>
      <c r="IQ191" s="36"/>
      <c r="IR191" s="36"/>
      <c r="IS191" s="36"/>
      <c r="IT191" s="36"/>
      <c r="IU191" s="36"/>
      <c r="IV191" s="36"/>
    </row>
    <row r="192" spans="1:256" s="36" customFormat="1" ht="39.6">
      <c r="A192" s="47"/>
      <c r="B192" s="64" t="s">
        <v>102</v>
      </c>
      <c r="C192" s="62" t="s">
        <v>21</v>
      </c>
      <c r="D192" s="62">
        <v>22</v>
      </c>
      <c r="E192" s="261"/>
      <c r="F192" s="83">
        <f>D192*E192</f>
        <v>0</v>
      </c>
      <c r="G192" s="225"/>
    </row>
    <row r="193" spans="1:8" s="36" customFormat="1" ht="23.4">
      <c r="A193" s="47"/>
      <c r="B193" s="67" t="s">
        <v>103</v>
      </c>
      <c r="C193" s="62" t="s">
        <v>21</v>
      </c>
      <c r="D193" s="62">
        <v>20</v>
      </c>
      <c r="E193" s="261"/>
      <c r="F193" s="83">
        <f>D193*E193</f>
        <v>0</v>
      </c>
      <c r="G193" s="225"/>
    </row>
    <row r="194" spans="1:8" s="36" customFormat="1" ht="26.4">
      <c r="A194" s="47"/>
      <c r="B194" s="64" t="s">
        <v>104</v>
      </c>
      <c r="C194" s="62" t="s">
        <v>21</v>
      </c>
      <c r="D194" s="62">
        <v>8</v>
      </c>
      <c r="E194" s="261"/>
      <c r="F194" s="83">
        <f>D194*E194</f>
        <v>0</v>
      </c>
      <c r="G194" s="225"/>
    </row>
    <row r="195" spans="1:8" s="36" customFormat="1">
      <c r="A195" s="47"/>
      <c r="B195" s="64" t="s">
        <v>172</v>
      </c>
      <c r="C195" s="62" t="s">
        <v>21</v>
      </c>
      <c r="D195" s="62">
        <v>4</v>
      </c>
      <c r="E195" s="261"/>
      <c r="F195" s="83">
        <f>D195*E195</f>
        <v>0</v>
      </c>
      <c r="G195" s="225"/>
    </row>
    <row r="196" spans="1:8" s="36" customFormat="1">
      <c r="A196" s="47"/>
      <c r="B196" s="64"/>
      <c r="C196" s="62"/>
      <c r="D196" s="62"/>
      <c r="E196" s="65"/>
      <c r="F196" s="119"/>
      <c r="G196" s="225"/>
    </row>
    <row r="197" spans="1:8" s="36" customFormat="1">
      <c r="A197" s="62"/>
      <c r="B197" s="119"/>
      <c r="C197" s="47"/>
      <c r="D197" s="48"/>
      <c r="E197" s="131"/>
      <c r="F197" s="83"/>
      <c r="G197" s="225"/>
    </row>
    <row r="198" spans="1:8" s="36" customFormat="1" ht="52.8">
      <c r="A198" s="62" t="s">
        <v>201</v>
      </c>
      <c r="B198" s="226" t="s">
        <v>70</v>
      </c>
      <c r="C198" s="62"/>
      <c r="D198" s="68"/>
      <c r="E198" s="131"/>
      <c r="F198" s="83"/>
      <c r="G198" s="225"/>
    </row>
    <row r="199" spans="1:8" s="36" customFormat="1" ht="15.6">
      <c r="A199" s="227"/>
      <c r="B199" s="189" t="s">
        <v>126</v>
      </c>
      <c r="C199" s="62" t="s">
        <v>22</v>
      </c>
      <c r="D199" s="68">
        <v>320</v>
      </c>
      <c r="E199" s="258"/>
      <c r="F199" s="83">
        <f>D199*E199</f>
        <v>0</v>
      </c>
      <c r="G199" s="225"/>
    </row>
    <row r="200" spans="1:8" s="36" customFormat="1" ht="15.6">
      <c r="A200" s="227"/>
      <c r="B200" s="189" t="s">
        <v>127</v>
      </c>
      <c r="C200" s="62" t="s">
        <v>22</v>
      </c>
      <c r="D200" s="68">
        <v>80</v>
      </c>
      <c r="E200" s="258"/>
      <c r="F200" s="83">
        <f>D200*E200</f>
        <v>0</v>
      </c>
      <c r="G200" s="225"/>
    </row>
    <row r="201" spans="1:8" s="36" customFormat="1">
      <c r="A201" s="62"/>
      <c r="B201" s="189"/>
      <c r="C201" s="62"/>
      <c r="D201" s="68"/>
      <c r="E201" s="131"/>
      <c r="F201" s="83"/>
      <c r="G201" s="225"/>
    </row>
    <row r="202" spans="1:8" s="36" customFormat="1" ht="132">
      <c r="A202" s="62" t="s">
        <v>11</v>
      </c>
      <c r="B202" s="64" t="s">
        <v>71</v>
      </c>
      <c r="C202" s="47" t="s">
        <v>21</v>
      </c>
      <c r="D202" s="68">
        <v>16</v>
      </c>
      <c r="E202" s="258"/>
      <c r="F202" s="83">
        <f>D202*E202</f>
        <v>0</v>
      </c>
      <c r="G202" s="225"/>
      <c r="H202" s="112"/>
    </row>
    <row r="203" spans="1:8" s="36" customFormat="1">
      <c r="A203" s="62"/>
      <c r="B203" s="79"/>
      <c r="C203" s="47"/>
      <c r="D203" s="68"/>
      <c r="E203" s="131"/>
      <c r="F203" s="83"/>
      <c r="G203" s="225"/>
      <c r="H203" s="112"/>
    </row>
    <row r="204" spans="1:8" s="36" customFormat="1" ht="123.6">
      <c r="A204" s="62" t="s">
        <v>31</v>
      </c>
      <c r="B204" s="193" t="s">
        <v>125</v>
      </c>
      <c r="C204" s="47" t="s">
        <v>58</v>
      </c>
      <c r="D204" s="68">
        <v>1</v>
      </c>
      <c r="E204" s="258"/>
      <c r="F204" s="83">
        <f>D204*E204</f>
        <v>0</v>
      </c>
      <c r="G204" s="225"/>
      <c r="H204" s="112"/>
    </row>
    <row r="205" spans="1:8" s="36" customFormat="1">
      <c r="A205" s="62"/>
      <c r="B205" s="193"/>
      <c r="C205" s="47"/>
      <c r="D205" s="68"/>
      <c r="E205" s="131"/>
      <c r="F205" s="83"/>
      <c r="G205" s="225"/>
    </row>
    <row r="206" spans="1:8" s="36" customFormat="1" ht="26.4">
      <c r="A206" s="62" t="s">
        <v>32</v>
      </c>
      <c r="B206" s="193" t="s">
        <v>41</v>
      </c>
      <c r="C206" s="47" t="s">
        <v>21</v>
      </c>
      <c r="D206" s="68">
        <v>1</v>
      </c>
      <c r="E206" s="258"/>
      <c r="F206" s="83">
        <f>D206*E206</f>
        <v>0</v>
      </c>
      <c r="G206" s="225"/>
    </row>
    <row r="207" spans="1:8" s="36" customFormat="1">
      <c r="A207" s="80"/>
      <c r="B207" s="228"/>
      <c r="C207" s="48"/>
      <c r="D207" s="48"/>
      <c r="E207" s="129"/>
      <c r="F207" s="105"/>
      <c r="G207" s="225"/>
    </row>
    <row r="208" spans="1:8" s="36" customFormat="1">
      <c r="A208" s="30"/>
      <c r="B208" s="196" t="s">
        <v>53</v>
      </c>
      <c r="C208" s="49"/>
      <c r="D208" s="49"/>
      <c r="E208" s="133"/>
      <c r="F208" s="117">
        <f>SUM(F171:F207)</f>
        <v>0</v>
      </c>
      <c r="G208" s="225"/>
    </row>
    <row r="209" spans="1:7" s="36" customFormat="1">
      <c r="A209" s="229"/>
      <c r="B209" s="25"/>
      <c r="C209" s="1"/>
      <c r="D209" s="27"/>
      <c r="E209" s="134"/>
      <c r="F209" s="121"/>
      <c r="G209" s="225"/>
    </row>
    <row r="210" spans="1:7" s="36" customFormat="1" ht="27.6">
      <c r="A210" s="230"/>
      <c r="B210" s="231" t="s">
        <v>173</v>
      </c>
      <c r="C210" s="164"/>
      <c r="D210" s="165"/>
      <c r="E210" s="166"/>
      <c r="F210" s="167"/>
      <c r="G210" s="225"/>
    </row>
    <row r="211" spans="1:7" s="36" customFormat="1" ht="13.8">
      <c r="A211" s="232"/>
      <c r="B211" s="233"/>
      <c r="C211" s="168"/>
      <c r="D211" s="169"/>
      <c r="E211" s="170"/>
      <c r="F211" s="171"/>
      <c r="G211" s="225"/>
    </row>
    <row r="212" spans="1:7" s="36" customFormat="1" ht="31.2">
      <c r="A212" s="185" t="s">
        <v>128</v>
      </c>
      <c r="B212" s="234" t="s">
        <v>129</v>
      </c>
      <c r="C212" s="185"/>
      <c r="D212" s="75"/>
      <c r="E212" s="76"/>
      <c r="F212" s="122"/>
      <c r="G212" s="235"/>
    </row>
    <row r="213" spans="1:7" s="36" customFormat="1" ht="145.19999999999999">
      <c r="A213" s="185">
        <v>1</v>
      </c>
      <c r="B213" s="236" t="s">
        <v>174</v>
      </c>
      <c r="C213" s="185" t="s">
        <v>58</v>
      </c>
      <c r="D213" s="75">
        <v>1</v>
      </c>
      <c r="E213" s="262"/>
      <c r="F213" s="122">
        <f t="shared" ref="F213:F225" si="8">D213*E213</f>
        <v>0</v>
      </c>
      <c r="G213" s="235"/>
    </row>
    <row r="214" spans="1:7" s="36" customFormat="1" ht="66">
      <c r="A214" s="185">
        <v>2</v>
      </c>
      <c r="B214" s="253" t="s">
        <v>195</v>
      </c>
      <c r="C214" s="185" t="s">
        <v>120</v>
      </c>
      <c r="D214" s="75">
        <v>10</v>
      </c>
      <c r="E214" s="262"/>
      <c r="F214" s="122">
        <f t="shared" si="8"/>
        <v>0</v>
      </c>
      <c r="G214" s="235"/>
    </row>
    <row r="215" spans="1:7" s="36" customFormat="1" ht="79.2">
      <c r="A215" s="185">
        <v>3</v>
      </c>
      <c r="B215" s="253" t="s">
        <v>196</v>
      </c>
      <c r="C215" s="185" t="s">
        <v>120</v>
      </c>
      <c r="D215" s="75">
        <v>1</v>
      </c>
      <c r="E215" s="262"/>
      <c r="F215" s="122">
        <f t="shared" si="8"/>
        <v>0</v>
      </c>
      <c r="G215" s="235"/>
    </row>
    <row r="216" spans="1:7" s="36" customFormat="1" ht="39.6">
      <c r="A216" s="185">
        <v>4</v>
      </c>
      <c r="B216" s="236" t="s">
        <v>184</v>
      </c>
      <c r="C216" s="185" t="s">
        <v>120</v>
      </c>
      <c r="D216" s="75">
        <v>2</v>
      </c>
      <c r="E216" s="262"/>
      <c r="F216" s="122">
        <f t="shared" si="8"/>
        <v>0</v>
      </c>
      <c r="G216" s="235"/>
    </row>
    <row r="217" spans="1:7" s="36" customFormat="1" ht="39.6">
      <c r="A217" s="185">
        <v>5</v>
      </c>
      <c r="B217" s="236" t="s">
        <v>185</v>
      </c>
      <c r="C217" s="185" t="s">
        <v>120</v>
      </c>
      <c r="D217" s="75">
        <v>2</v>
      </c>
      <c r="E217" s="262"/>
      <c r="F217" s="122">
        <f t="shared" si="8"/>
        <v>0</v>
      </c>
      <c r="G217" s="235"/>
    </row>
    <row r="218" spans="1:7" s="36" customFormat="1" ht="26.4">
      <c r="A218" s="185">
        <v>6</v>
      </c>
      <c r="B218" s="236" t="s">
        <v>130</v>
      </c>
      <c r="C218" s="185" t="s">
        <v>58</v>
      </c>
      <c r="D218" s="75">
        <v>1</v>
      </c>
      <c r="E218" s="262"/>
      <c r="F218" s="122">
        <f t="shared" si="8"/>
        <v>0</v>
      </c>
      <c r="G218" s="235"/>
    </row>
    <row r="219" spans="1:7" s="36" customFormat="1" ht="250.8">
      <c r="A219" s="185">
        <v>7</v>
      </c>
      <c r="B219" s="253" t="s">
        <v>197</v>
      </c>
      <c r="C219" s="185" t="s">
        <v>58</v>
      </c>
      <c r="D219" s="75">
        <v>1</v>
      </c>
      <c r="E219" s="262"/>
      <c r="F219" s="122">
        <f t="shared" si="8"/>
        <v>0</v>
      </c>
      <c r="G219" s="235"/>
    </row>
    <row r="220" spans="1:7" s="36" customFormat="1" ht="79.2">
      <c r="A220" s="186">
        <v>8</v>
      </c>
      <c r="B220" s="237" t="s">
        <v>131</v>
      </c>
      <c r="C220" s="185" t="s">
        <v>58</v>
      </c>
      <c r="D220" s="75">
        <v>1</v>
      </c>
      <c r="E220" s="262"/>
      <c r="F220" s="122">
        <f t="shared" si="8"/>
        <v>0</v>
      </c>
      <c r="G220" s="235"/>
    </row>
    <row r="221" spans="1:7" s="36" customFormat="1" ht="79.2">
      <c r="A221" s="186">
        <v>9</v>
      </c>
      <c r="B221" s="254" t="s">
        <v>198</v>
      </c>
      <c r="C221" s="186" t="s">
        <v>22</v>
      </c>
      <c r="D221" s="77">
        <v>60</v>
      </c>
      <c r="E221" s="262"/>
      <c r="F221" s="122">
        <f t="shared" si="8"/>
        <v>0</v>
      </c>
      <c r="G221" s="235"/>
    </row>
    <row r="222" spans="1:7" s="36" customFormat="1" ht="52.8">
      <c r="A222" s="185">
        <v>10</v>
      </c>
      <c r="B222" s="236" t="s">
        <v>132</v>
      </c>
      <c r="C222" s="186" t="s">
        <v>22</v>
      </c>
      <c r="D222" s="75">
        <v>10</v>
      </c>
      <c r="E222" s="262"/>
      <c r="F222" s="122">
        <f t="shared" si="8"/>
        <v>0</v>
      </c>
      <c r="G222" s="235"/>
    </row>
    <row r="223" spans="1:7" s="36" customFormat="1" ht="26.4">
      <c r="A223" s="185">
        <v>11</v>
      </c>
      <c r="B223" s="236" t="s">
        <v>133</v>
      </c>
      <c r="C223" s="185"/>
      <c r="D223" s="75"/>
      <c r="E223" s="76"/>
      <c r="F223" s="122"/>
      <c r="G223" s="235"/>
    </row>
    <row r="224" spans="1:7" s="36" customFormat="1">
      <c r="A224" s="185" t="s">
        <v>128</v>
      </c>
      <c r="B224" s="236" t="s">
        <v>134</v>
      </c>
      <c r="C224" s="185" t="s">
        <v>22</v>
      </c>
      <c r="D224" s="75">
        <v>8</v>
      </c>
      <c r="E224" s="262"/>
      <c r="F224" s="122">
        <f t="shared" si="8"/>
        <v>0</v>
      </c>
      <c r="G224" s="235"/>
    </row>
    <row r="225" spans="1:256" s="36" customFormat="1">
      <c r="A225" s="185" t="s">
        <v>135</v>
      </c>
      <c r="B225" s="236" t="s">
        <v>136</v>
      </c>
      <c r="C225" s="185" t="s">
        <v>22</v>
      </c>
      <c r="D225" s="75">
        <v>8</v>
      </c>
      <c r="E225" s="262"/>
      <c r="F225" s="122">
        <f t="shared" si="8"/>
        <v>0</v>
      </c>
      <c r="G225" s="235"/>
    </row>
    <row r="226" spans="1:256" s="36" customFormat="1" ht="15.6">
      <c r="A226" s="185"/>
      <c r="B226" s="234" t="s">
        <v>121</v>
      </c>
      <c r="C226" s="271"/>
      <c r="D226" s="271"/>
      <c r="E226" s="271"/>
      <c r="F226" s="271"/>
      <c r="G226" s="235"/>
    </row>
    <row r="227" spans="1:256" s="36" customFormat="1" ht="66">
      <c r="A227" s="185">
        <v>12</v>
      </c>
      <c r="B227" s="236" t="s">
        <v>122</v>
      </c>
      <c r="C227" s="185" t="s">
        <v>58</v>
      </c>
      <c r="D227" s="75">
        <v>1</v>
      </c>
      <c r="E227" s="262"/>
      <c r="F227" s="122">
        <f>E227*D227</f>
        <v>0</v>
      </c>
      <c r="G227" s="235"/>
    </row>
    <row r="228" spans="1:256" s="36" customFormat="1">
      <c r="A228" s="185">
        <v>13</v>
      </c>
      <c r="B228" s="236" t="s">
        <v>175</v>
      </c>
      <c r="C228" s="185" t="s">
        <v>58</v>
      </c>
      <c r="D228" s="75">
        <v>1</v>
      </c>
      <c r="E228" s="262"/>
      <c r="F228" s="122">
        <f>E228*D228</f>
        <v>0</v>
      </c>
      <c r="G228" s="235"/>
    </row>
    <row r="229" spans="1:256" s="36" customFormat="1" ht="26.4">
      <c r="A229" s="185">
        <v>14</v>
      </c>
      <c r="B229" s="236" t="s">
        <v>137</v>
      </c>
      <c r="C229" s="185" t="s">
        <v>58</v>
      </c>
      <c r="D229" s="75">
        <v>1</v>
      </c>
      <c r="E229" s="262"/>
      <c r="F229" s="122">
        <f>E229*D229</f>
        <v>0</v>
      </c>
      <c r="G229" s="235"/>
    </row>
    <row r="230" spans="1:256" s="36" customFormat="1" ht="15.6">
      <c r="A230" s="238"/>
      <c r="B230" s="172"/>
      <c r="C230" s="173"/>
      <c r="D230" s="173"/>
      <c r="E230" s="174"/>
      <c r="F230" s="175"/>
      <c r="G230" s="225"/>
    </row>
    <row r="231" spans="1:256" s="36" customFormat="1">
      <c r="A231" s="239"/>
      <c r="B231" s="240"/>
      <c r="C231" s="176"/>
      <c r="D231" s="176"/>
      <c r="E231" s="170"/>
      <c r="F231" s="171"/>
      <c r="G231" s="204"/>
      <c r="H231" s="224"/>
      <c r="I231" s="224"/>
      <c r="J231" s="224"/>
      <c r="K231" s="224"/>
      <c r="L231" s="224"/>
      <c r="M231" s="224"/>
      <c r="N231" s="224"/>
      <c r="O231" s="224"/>
      <c r="P231" s="224"/>
      <c r="Q231" s="224"/>
      <c r="R231" s="224"/>
      <c r="S231" s="224"/>
      <c r="T231" s="224"/>
      <c r="U231" s="224"/>
      <c r="V231" s="224"/>
      <c r="W231" s="224"/>
      <c r="X231" s="224"/>
      <c r="Y231" s="224"/>
      <c r="Z231" s="224"/>
      <c r="AA231" s="224"/>
      <c r="AB231" s="224"/>
      <c r="AC231" s="224"/>
      <c r="AD231" s="224"/>
      <c r="AE231" s="224"/>
      <c r="AF231" s="224"/>
      <c r="AG231" s="224"/>
      <c r="AH231" s="224"/>
      <c r="AI231" s="224"/>
      <c r="AJ231" s="224"/>
      <c r="AK231" s="224"/>
      <c r="AL231" s="224"/>
      <c r="AM231" s="224"/>
      <c r="AN231" s="224"/>
      <c r="AO231" s="224"/>
      <c r="AP231" s="224"/>
      <c r="AQ231" s="224"/>
      <c r="AR231" s="224"/>
      <c r="AS231" s="224"/>
      <c r="AT231" s="224"/>
      <c r="AU231" s="224"/>
      <c r="AV231" s="224"/>
      <c r="AW231" s="224"/>
      <c r="AX231" s="224"/>
      <c r="AY231" s="224"/>
      <c r="AZ231" s="224"/>
      <c r="BA231" s="224"/>
      <c r="BB231" s="224"/>
      <c r="BC231" s="224"/>
      <c r="BD231" s="224"/>
      <c r="BE231" s="224"/>
      <c r="BF231" s="224"/>
      <c r="BG231" s="224"/>
      <c r="BH231" s="224"/>
      <c r="BI231" s="224"/>
      <c r="BJ231" s="224"/>
      <c r="BK231" s="224"/>
      <c r="BL231" s="224"/>
      <c r="BM231" s="224"/>
      <c r="BN231" s="224"/>
      <c r="BO231" s="224"/>
      <c r="BP231" s="224"/>
      <c r="BQ231" s="224"/>
      <c r="BR231" s="224"/>
      <c r="BS231" s="224"/>
      <c r="BT231" s="224"/>
      <c r="BU231" s="224"/>
      <c r="BV231" s="224"/>
      <c r="BW231" s="224"/>
      <c r="BX231" s="224"/>
      <c r="BY231" s="224"/>
      <c r="BZ231" s="224"/>
      <c r="CA231" s="224"/>
      <c r="CB231" s="224"/>
      <c r="CC231" s="224"/>
      <c r="CD231" s="224"/>
      <c r="CE231" s="224"/>
      <c r="CF231" s="224"/>
      <c r="CG231" s="224"/>
      <c r="CH231" s="224"/>
      <c r="CI231" s="224"/>
      <c r="CJ231" s="224"/>
      <c r="CK231" s="224"/>
      <c r="CL231" s="224"/>
      <c r="CM231" s="224"/>
      <c r="CN231" s="224"/>
      <c r="CO231" s="224"/>
      <c r="CP231" s="224"/>
      <c r="CQ231" s="224"/>
      <c r="CR231" s="224"/>
      <c r="CS231" s="224"/>
      <c r="CT231" s="224"/>
      <c r="CU231" s="224"/>
      <c r="CV231" s="224"/>
      <c r="CW231" s="224"/>
      <c r="CX231" s="224"/>
      <c r="CY231" s="224"/>
      <c r="CZ231" s="224"/>
      <c r="DA231" s="224"/>
      <c r="DB231" s="224"/>
      <c r="DC231" s="224"/>
      <c r="DD231" s="224"/>
      <c r="DE231" s="224"/>
      <c r="DF231" s="224"/>
      <c r="DG231" s="224"/>
      <c r="DH231" s="224"/>
      <c r="DI231" s="224"/>
      <c r="DJ231" s="224"/>
      <c r="DK231" s="224"/>
      <c r="DL231" s="224"/>
      <c r="DM231" s="224"/>
      <c r="DN231" s="224"/>
      <c r="DO231" s="224"/>
      <c r="DP231" s="224"/>
      <c r="DQ231" s="224"/>
      <c r="DR231" s="224"/>
      <c r="DS231" s="224"/>
      <c r="DT231" s="224"/>
      <c r="DU231" s="224"/>
      <c r="DV231" s="224"/>
      <c r="DW231" s="224"/>
      <c r="DX231" s="224"/>
      <c r="DY231" s="224"/>
      <c r="DZ231" s="224"/>
      <c r="EA231" s="224"/>
      <c r="EB231" s="224"/>
      <c r="EC231" s="224"/>
      <c r="ED231" s="224"/>
      <c r="EE231" s="224"/>
      <c r="EF231" s="224"/>
      <c r="EG231" s="224"/>
      <c r="EH231" s="224"/>
      <c r="EI231" s="224"/>
      <c r="EJ231" s="224"/>
      <c r="EK231" s="224"/>
      <c r="EL231" s="224"/>
      <c r="EM231" s="224"/>
      <c r="EN231" s="224"/>
      <c r="EO231" s="224"/>
      <c r="EP231" s="224"/>
      <c r="EQ231" s="224"/>
      <c r="ER231" s="224"/>
      <c r="ES231" s="224"/>
      <c r="ET231" s="224"/>
      <c r="EU231" s="224"/>
      <c r="EV231" s="224"/>
      <c r="EW231" s="224"/>
      <c r="EX231" s="224"/>
      <c r="EY231" s="224"/>
      <c r="EZ231" s="224"/>
      <c r="FA231" s="224"/>
      <c r="FB231" s="224"/>
      <c r="FC231" s="224"/>
      <c r="FD231" s="224"/>
      <c r="FE231" s="224"/>
      <c r="FF231" s="224"/>
      <c r="FG231" s="224"/>
      <c r="FH231" s="224"/>
      <c r="FI231" s="224"/>
      <c r="FJ231" s="224"/>
      <c r="FK231" s="224"/>
      <c r="FL231" s="224"/>
      <c r="FM231" s="224"/>
      <c r="FN231" s="224"/>
      <c r="FO231" s="224"/>
      <c r="FP231" s="224"/>
      <c r="FQ231" s="224"/>
      <c r="FR231" s="224"/>
      <c r="FS231" s="224"/>
      <c r="FT231" s="224"/>
      <c r="FU231" s="224"/>
      <c r="FV231" s="224"/>
      <c r="FW231" s="224"/>
      <c r="FX231" s="224"/>
      <c r="FY231" s="224"/>
      <c r="FZ231" s="224"/>
      <c r="GA231" s="224"/>
      <c r="GB231" s="224"/>
      <c r="GC231" s="224"/>
      <c r="GD231" s="224"/>
      <c r="GE231" s="224"/>
      <c r="GF231" s="224"/>
      <c r="GG231" s="224"/>
      <c r="GH231" s="224"/>
      <c r="GI231" s="224"/>
      <c r="GJ231" s="224"/>
      <c r="GK231" s="224"/>
      <c r="GL231" s="224"/>
      <c r="GM231" s="224"/>
      <c r="GN231" s="224"/>
      <c r="GO231" s="224"/>
      <c r="GP231" s="224"/>
      <c r="GQ231" s="224"/>
      <c r="GR231" s="224"/>
      <c r="GS231" s="224"/>
      <c r="GT231" s="224"/>
      <c r="GU231" s="224"/>
      <c r="GV231" s="224"/>
      <c r="GW231" s="224"/>
      <c r="GX231" s="224"/>
      <c r="GY231" s="224"/>
      <c r="GZ231" s="224"/>
      <c r="HA231" s="224"/>
      <c r="HB231" s="224"/>
      <c r="HC231" s="224"/>
      <c r="HD231" s="224"/>
      <c r="HE231" s="224"/>
      <c r="HF231" s="224"/>
      <c r="HG231" s="224"/>
      <c r="HH231" s="224"/>
      <c r="HI231" s="224"/>
      <c r="HJ231" s="224"/>
      <c r="HK231" s="224"/>
      <c r="HL231" s="224"/>
      <c r="HM231" s="224"/>
      <c r="HN231" s="224"/>
      <c r="HO231" s="224"/>
      <c r="HP231" s="224"/>
      <c r="HQ231" s="224"/>
      <c r="HR231" s="224"/>
      <c r="HS231" s="224"/>
      <c r="HT231" s="224"/>
      <c r="HU231" s="224"/>
      <c r="HV231" s="224"/>
      <c r="HW231" s="224"/>
      <c r="HX231" s="224"/>
      <c r="HY231" s="224"/>
      <c r="HZ231" s="224"/>
      <c r="IA231" s="224"/>
      <c r="IB231" s="224"/>
      <c r="IC231" s="224"/>
      <c r="ID231" s="224"/>
      <c r="IE231" s="224"/>
      <c r="IF231" s="224"/>
      <c r="IG231" s="224"/>
      <c r="IH231" s="224"/>
      <c r="II231" s="224"/>
      <c r="IJ231" s="224"/>
      <c r="IK231" s="224"/>
      <c r="IL231" s="224"/>
      <c r="IM231" s="224"/>
      <c r="IN231" s="224"/>
      <c r="IO231" s="224"/>
      <c r="IP231" s="224"/>
      <c r="IQ231" s="224"/>
      <c r="IR231" s="224"/>
      <c r="IS231" s="224"/>
      <c r="IT231" s="224"/>
      <c r="IU231" s="224"/>
      <c r="IV231" s="224"/>
    </row>
    <row r="232" spans="1:256" s="36" customFormat="1">
      <c r="A232" s="239"/>
      <c r="B232" s="241" t="s">
        <v>40</v>
      </c>
      <c r="C232" s="177"/>
      <c r="D232" s="178"/>
      <c r="E232" s="179"/>
      <c r="F232" s="180">
        <f>SUM(F213:F229)</f>
        <v>0</v>
      </c>
      <c r="G232" s="203"/>
      <c r="H232" s="203"/>
      <c r="I232" s="203"/>
      <c r="J232" s="203"/>
      <c r="K232" s="203"/>
      <c r="L232" s="203"/>
      <c r="M232" s="203"/>
      <c r="N232" s="203"/>
      <c r="O232" s="203"/>
      <c r="P232" s="203"/>
      <c r="Q232" s="203"/>
      <c r="R232" s="203"/>
      <c r="S232" s="203"/>
      <c r="T232" s="203"/>
      <c r="U232" s="203"/>
      <c r="V232" s="203"/>
      <c r="W232" s="203"/>
      <c r="X232" s="203"/>
      <c r="Y232" s="203"/>
      <c r="Z232" s="203"/>
      <c r="AA232" s="203"/>
      <c r="AB232" s="203"/>
      <c r="AC232" s="203"/>
      <c r="AD232" s="203"/>
      <c r="AE232" s="203"/>
      <c r="AF232" s="203"/>
      <c r="AG232" s="203"/>
      <c r="AH232" s="203"/>
      <c r="AI232" s="203"/>
      <c r="AJ232" s="203"/>
      <c r="AK232" s="203"/>
      <c r="AL232" s="203"/>
      <c r="AM232" s="203"/>
      <c r="AN232" s="203"/>
      <c r="AO232" s="203"/>
      <c r="AP232" s="203"/>
      <c r="AQ232" s="203"/>
      <c r="AR232" s="203"/>
      <c r="AS232" s="203"/>
      <c r="AT232" s="203"/>
      <c r="AU232" s="203"/>
      <c r="AV232" s="203"/>
      <c r="AW232" s="203"/>
      <c r="AX232" s="203"/>
      <c r="AY232" s="203"/>
      <c r="AZ232" s="203"/>
      <c r="BA232" s="203"/>
      <c r="BB232" s="203"/>
      <c r="BC232" s="203"/>
      <c r="BD232" s="203"/>
      <c r="BE232" s="203"/>
      <c r="BF232" s="203"/>
      <c r="BG232" s="203"/>
      <c r="BH232" s="203"/>
      <c r="BI232" s="203"/>
      <c r="BJ232" s="203"/>
      <c r="BK232" s="203"/>
      <c r="BL232" s="203"/>
      <c r="BM232" s="203"/>
      <c r="BN232" s="203"/>
      <c r="BO232" s="203"/>
      <c r="BP232" s="203"/>
      <c r="BQ232" s="203"/>
      <c r="BR232" s="203"/>
      <c r="BS232" s="203"/>
      <c r="BT232" s="203"/>
      <c r="BU232" s="203"/>
      <c r="BV232" s="203"/>
      <c r="BW232" s="203"/>
      <c r="BX232" s="203"/>
      <c r="BY232" s="203"/>
      <c r="BZ232" s="203"/>
      <c r="CA232" s="203"/>
      <c r="CB232" s="203"/>
      <c r="CC232" s="203"/>
      <c r="CD232" s="203"/>
      <c r="CE232" s="203"/>
      <c r="CF232" s="203"/>
      <c r="CG232" s="203"/>
      <c r="CH232" s="203"/>
      <c r="CI232" s="203"/>
      <c r="CJ232" s="203"/>
      <c r="CK232" s="203"/>
      <c r="CL232" s="203"/>
      <c r="CM232" s="203"/>
      <c r="CN232" s="203"/>
      <c r="CO232" s="203"/>
      <c r="CP232" s="203"/>
      <c r="CQ232" s="203"/>
      <c r="CR232" s="203"/>
      <c r="CS232" s="203"/>
      <c r="CT232" s="203"/>
      <c r="CU232" s="203"/>
      <c r="CV232" s="203"/>
      <c r="CW232" s="203"/>
      <c r="CX232" s="203"/>
      <c r="CY232" s="203"/>
      <c r="CZ232" s="203"/>
      <c r="DA232" s="203"/>
      <c r="DB232" s="203"/>
      <c r="DC232" s="203"/>
      <c r="DD232" s="203"/>
      <c r="DE232" s="203"/>
      <c r="DF232" s="203"/>
      <c r="DG232" s="203"/>
      <c r="DH232" s="203"/>
      <c r="DI232" s="203"/>
      <c r="DJ232" s="203"/>
      <c r="DK232" s="203"/>
      <c r="DL232" s="203"/>
      <c r="DM232" s="203"/>
      <c r="DN232" s="203"/>
      <c r="DO232" s="203"/>
      <c r="DP232" s="203"/>
      <c r="DQ232" s="203"/>
      <c r="DR232" s="203"/>
      <c r="DS232" s="203"/>
      <c r="DT232" s="203"/>
      <c r="DU232" s="203"/>
      <c r="DV232" s="203"/>
      <c r="DW232" s="203"/>
      <c r="DX232" s="203"/>
      <c r="DY232" s="203"/>
      <c r="DZ232" s="203"/>
      <c r="EA232" s="203"/>
      <c r="EB232" s="203"/>
      <c r="EC232" s="203"/>
      <c r="ED232" s="203"/>
      <c r="EE232" s="203"/>
      <c r="EF232" s="203"/>
      <c r="EG232" s="203"/>
      <c r="EH232" s="203"/>
      <c r="EI232" s="203"/>
      <c r="EJ232" s="203"/>
      <c r="EK232" s="203"/>
      <c r="EL232" s="203"/>
      <c r="EM232" s="203"/>
      <c r="EN232" s="203"/>
      <c r="EO232" s="203"/>
      <c r="EP232" s="203"/>
      <c r="EQ232" s="203"/>
      <c r="ER232" s="203"/>
      <c r="ES232" s="203"/>
      <c r="ET232" s="203"/>
      <c r="EU232" s="203"/>
      <c r="EV232" s="203"/>
      <c r="EW232" s="203"/>
      <c r="EX232" s="203"/>
      <c r="EY232" s="203"/>
      <c r="EZ232" s="203"/>
      <c r="FA232" s="203"/>
      <c r="FB232" s="203"/>
      <c r="FC232" s="203"/>
      <c r="FD232" s="203"/>
      <c r="FE232" s="203"/>
      <c r="FF232" s="203"/>
      <c r="FG232" s="203"/>
      <c r="FH232" s="203"/>
      <c r="FI232" s="203"/>
      <c r="FJ232" s="203"/>
      <c r="FK232" s="203"/>
      <c r="FL232" s="203"/>
      <c r="FM232" s="203"/>
      <c r="FN232" s="203"/>
      <c r="FO232" s="203"/>
      <c r="FP232" s="203"/>
      <c r="FQ232" s="203"/>
      <c r="FR232" s="203"/>
      <c r="FS232" s="203"/>
      <c r="FT232" s="203"/>
      <c r="FU232" s="203"/>
      <c r="FV232" s="203"/>
      <c r="FW232" s="203"/>
      <c r="FX232" s="203"/>
      <c r="FY232" s="203"/>
      <c r="FZ232" s="203"/>
      <c r="GA232" s="203"/>
      <c r="GB232" s="203"/>
      <c r="GC232" s="203"/>
      <c r="GD232" s="203"/>
      <c r="GE232" s="203"/>
      <c r="GF232" s="203"/>
      <c r="GG232" s="203"/>
      <c r="GH232" s="203"/>
      <c r="GI232" s="203"/>
      <c r="GJ232" s="203"/>
      <c r="GK232" s="203"/>
      <c r="GL232" s="203"/>
      <c r="GM232" s="203"/>
      <c r="GN232" s="203"/>
      <c r="GO232" s="203"/>
      <c r="GP232" s="203"/>
      <c r="GQ232" s="203"/>
      <c r="GR232" s="203"/>
      <c r="GS232" s="203"/>
      <c r="GT232" s="203"/>
      <c r="GU232" s="203"/>
      <c r="GV232" s="203"/>
      <c r="GW232" s="203"/>
      <c r="GX232" s="203"/>
      <c r="GY232" s="203"/>
      <c r="GZ232" s="203"/>
      <c r="HA232" s="203"/>
      <c r="HB232" s="203"/>
      <c r="HC232" s="203"/>
      <c r="HD232" s="203"/>
      <c r="HE232" s="203"/>
      <c r="HF232" s="203"/>
      <c r="HG232" s="203"/>
      <c r="HH232" s="203"/>
      <c r="HI232" s="203"/>
      <c r="HJ232" s="203"/>
      <c r="HK232" s="203"/>
      <c r="HL232" s="203"/>
      <c r="HM232" s="203"/>
      <c r="HN232" s="203"/>
      <c r="HO232" s="203"/>
      <c r="HP232" s="203"/>
      <c r="HQ232" s="203"/>
      <c r="HR232" s="203"/>
      <c r="HS232" s="203"/>
      <c r="HT232" s="203"/>
      <c r="HU232" s="203"/>
      <c r="HV232" s="203"/>
      <c r="HW232" s="203"/>
      <c r="HX232" s="203"/>
      <c r="HY232" s="203"/>
      <c r="HZ232" s="203"/>
      <c r="IA232" s="203"/>
      <c r="IB232" s="203"/>
      <c r="IC232" s="203"/>
      <c r="ID232" s="203"/>
      <c r="IE232" s="203"/>
      <c r="IF232" s="203"/>
      <c r="IG232" s="203"/>
      <c r="IH232" s="203"/>
      <c r="II232" s="203"/>
      <c r="IJ232" s="203"/>
      <c r="IK232" s="203"/>
      <c r="IL232" s="203"/>
      <c r="IM232" s="203"/>
      <c r="IN232" s="203"/>
      <c r="IO232" s="203"/>
      <c r="IP232" s="203"/>
      <c r="IQ232" s="203"/>
      <c r="IR232" s="203"/>
      <c r="IS232" s="203"/>
      <c r="IT232" s="203"/>
      <c r="IU232" s="203"/>
      <c r="IV232" s="203"/>
    </row>
    <row r="233" spans="1:256" s="36" customFormat="1">
      <c r="A233" s="37"/>
      <c r="B233" s="242"/>
      <c r="C233" s="187"/>
      <c r="D233" s="102"/>
      <c r="E233" s="139"/>
      <c r="F233" s="123"/>
      <c r="G233" s="204"/>
      <c r="H233" s="204"/>
      <c r="I233" s="204"/>
      <c r="J233" s="204"/>
      <c r="K233" s="204"/>
      <c r="L233" s="204"/>
      <c r="M233" s="204"/>
      <c r="N233" s="204"/>
      <c r="O233" s="204"/>
      <c r="P233" s="204"/>
      <c r="Q233" s="204"/>
      <c r="R233" s="204"/>
      <c r="S233" s="204"/>
      <c r="T233" s="204"/>
      <c r="U233" s="204"/>
      <c r="V233" s="204"/>
      <c r="W233" s="204"/>
      <c r="X233" s="204"/>
      <c r="Y233" s="204"/>
      <c r="Z233" s="204"/>
      <c r="AA233" s="204"/>
      <c r="AB233" s="204"/>
      <c r="AC233" s="204"/>
      <c r="AD233" s="204"/>
      <c r="AE233" s="204"/>
      <c r="AF233" s="204"/>
      <c r="AG233" s="204"/>
      <c r="AH233" s="204"/>
      <c r="AI233" s="204"/>
      <c r="AJ233" s="204"/>
      <c r="AK233" s="204"/>
      <c r="AL233" s="204"/>
      <c r="AM233" s="204"/>
      <c r="AN233" s="204"/>
      <c r="AO233" s="204"/>
      <c r="AP233" s="204"/>
      <c r="AQ233" s="204"/>
      <c r="AR233" s="204"/>
      <c r="AS233" s="204"/>
      <c r="AT233" s="204"/>
      <c r="AU233" s="204"/>
      <c r="AV233" s="204"/>
      <c r="AW233" s="204"/>
      <c r="AX233" s="204"/>
      <c r="AY233" s="204"/>
      <c r="AZ233" s="204"/>
      <c r="BA233" s="204"/>
      <c r="BB233" s="204"/>
      <c r="BC233" s="204"/>
      <c r="BD233" s="204"/>
      <c r="BE233" s="204"/>
      <c r="BF233" s="204"/>
      <c r="BG233" s="204"/>
      <c r="BH233" s="204"/>
      <c r="BI233" s="204"/>
      <c r="BJ233" s="204"/>
      <c r="BK233" s="204"/>
      <c r="BL233" s="204"/>
      <c r="BM233" s="204"/>
      <c r="BN233" s="204"/>
      <c r="BO233" s="204"/>
      <c r="BP233" s="204"/>
      <c r="BQ233" s="204"/>
      <c r="BR233" s="204"/>
      <c r="BS233" s="204"/>
      <c r="BT233" s="204"/>
      <c r="BU233" s="204"/>
      <c r="BV233" s="204"/>
      <c r="BW233" s="204"/>
      <c r="BX233" s="204"/>
      <c r="BY233" s="204"/>
      <c r="BZ233" s="204"/>
      <c r="CA233" s="204"/>
      <c r="CB233" s="204"/>
      <c r="CC233" s="204"/>
      <c r="CD233" s="204"/>
      <c r="CE233" s="204"/>
      <c r="CF233" s="204"/>
      <c r="CG233" s="204"/>
      <c r="CH233" s="204"/>
      <c r="CI233" s="204"/>
      <c r="CJ233" s="204"/>
      <c r="CK233" s="204"/>
      <c r="CL233" s="204"/>
      <c r="CM233" s="204"/>
      <c r="CN233" s="204"/>
      <c r="CO233" s="204"/>
      <c r="CP233" s="204"/>
      <c r="CQ233" s="204"/>
      <c r="CR233" s="204"/>
      <c r="CS233" s="204"/>
      <c r="CT233" s="204"/>
      <c r="CU233" s="204"/>
      <c r="CV233" s="204"/>
      <c r="CW233" s="204"/>
      <c r="CX233" s="204"/>
      <c r="CY233" s="204"/>
      <c r="CZ233" s="204"/>
      <c r="DA233" s="204"/>
      <c r="DB233" s="204"/>
      <c r="DC233" s="204"/>
      <c r="DD233" s="204"/>
      <c r="DE233" s="204"/>
      <c r="DF233" s="204"/>
      <c r="DG233" s="204"/>
      <c r="DH233" s="204"/>
      <c r="DI233" s="204"/>
      <c r="DJ233" s="204"/>
      <c r="DK233" s="204"/>
      <c r="DL233" s="204"/>
      <c r="DM233" s="204"/>
      <c r="DN233" s="204"/>
      <c r="DO233" s="204"/>
      <c r="DP233" s="204"/>
      <c r="DQ233" s="204"/>
      <c r="DR233" s="204"/>
      <c r="DS233" s="204"/>
      <c r="DT233" s="204"/>
      <c r="DU233" s="204"/>
      <c r="DV233" s="204"/>
      <c r="DW233" s="204"/>
      <c r="DX233" s="204"/>
      <c r="DY233" s="204"/>
      <c r="DZ233" s="204"/>
      <c r="EA233" s="204"/>
      <c r="EB233" s="204"/>
      <c r="EC233" s="204"/>
      <c r="ED233" s="204"/>
      <c r="EE233" s="204"/>
      <c r="EF233" s="204"/>
      <c r="EG233" s="204"/>
      <c r="EH233" s="204"/>
      <c r="EI233" s="204"/>
      <c r="EJ233" s="204"/>
      <c r="EK233" s="204"/>
      <c r="EL233" s="204"/>
      <c r="EM233" s="204"/>
      <c r="EN233" s="204"/>
      <c r="EO233" s="204"/>
      <c r="EP233" s="204"/>
      <c r="EQ233" s="204"/>
      <c r="ER233" s="204"/>
      <c r="ES233" s="204"/>
      <c r="ET233" s="204"/>
      <c r="EU233" s="204"/>
      <c r="EV233" s="204"/>
      <c r="EW233" s="204"/>
      <c r="EX233" s="204"/>
      <c r="EY233" s="204"/>
      <c r="EZ233" s="204"/>
      <c r="FA233" s="204"/>
      <c r="FB233" s="204"/>
      <c r="FC233" s="204"/>
      <c r="FD233" s="204"/>
      <c r="FE233" s="204"/>
      <c r="FF233" s="204"/>
      <c r="FG233" s="204"/>
      <c r="FH233" s="204"/>
      <c r="FI233" s="204"/>
      <c r="FJ233" s="204"/>
      <c r="FK233" s="204"/>
      <c r="FL233" s="204"/>
      <c r="FM233" s="204"/>
      <c r="FN233" s="204"/>
      <c r="FO233" s="204"/>
      <c r="FP233" s="204"/>
      <c r="FQ233" s="204"/>
      <c r="FR233" s="204"/>
      <c r="FS233" s="204"/>
      <c r="FT233" s="204"/>
      <c r="FU233" s="204"/>
      <c r="FV233" s="204"/>
      <c r="FW233" s="204"/>
      <c r="FX233" s="204"/>
      <c r="FY233" s="204"/>
      <c r="FZ233" s="204"/>
      <c r="GA233" s="204"/>
      <c r="GB233" s="204"/>
      <c r="GC233" s="204"/>
      <c r="GD233" s="204"/>
      <c r="GE233" s="204"/>
      <c r="GF233" s="204"/>
      <c r="GG233" s="204"/>
      <c r="GH233" s="204"/>
      <c r="GI233" s="204"/>
      <c r="GJ233" s="204"/>
      <c r="GK233" s="204"/>
      <c r="GL233" s="204"/>
      <c r="GM233" s="204"/>
      <c r="GN233" s="204"/>
      <c r="GO233" s="204"/>
      <c r="GP233" s="204"/>
      <c r="GQ233" s="204"/>
      <c r="GR233" s="204"/>
      <c r="GS233" s="204"/>
      <c r="GT233" s="204"/>
      <c r="GU233" s="204"/>
      <c r="GV233" s="204"/>
      <c r="GW233" s="204"/>
      <c r="GX233" s="204"/>
      <c r="GY233" s="204"/>
      <c r="GZ233" s="204"/>
      <c r="HA233" s="204"/>
      <c r="HB233" s="204"/>
      <c r="HC233" s="204"/>
      <c r="HD233" s="204"/>
      <c r="HE233" s="204"/>
      <c r="HF233" s="204"/>
      <c r="HG233" s="204"/>
      <c r="HH233" s="204"/>
      <c r="HI233" s="204"/>
      <c r="HJ233" s="204"/>
      <c r="HK233" s="204"/>
      <c r="HL233" s="204"/>
      <c r="HM233" s="204"/>
      <c r="HN233" s="204"/>
      <c r="HO233" s="204"/>
      <c r="HP233" s="204"/>
      <c r="HQ233" s="204"/>
      <c r="HR233" s="204"/>
      <c r="HS233" s="204"/>
      <c r="HT233" s="204"/>
      <c r="HU233" s="204"/>
      <c r="HV233" s="204"/>
      <c r="HW233" s="204"/>
      <c r="HX233" s="204"/>
      <c r="HY233" s="204"/>
      <c r="HZ233" s="204"/>
      <c r="IA233" s="204"/>
      <c r="IB233" s="204"/>
      <c r="IC233" s="204"/>
      <c r="ID233" s="204"/>
      <c r="IE233" s="204"/>
      <c r="IF233" s="204"/>
      <c r="IG233" s="204"/>
      <c r="IH233" s="204"/>
      <c r="II233" s="204"/>
      <c r="IJ233" s="204"/>
      <c r="IK233" s="204"/>
      <c r="IL233" s="204"/>
      <c r="IM233" s="204"/>
      <c r="IN233" s="204"/>
      <c r="IO233" s="204"/>
      <c r="IP233" s="204"/>
      <c r="IQ233" s="204"/>
      <c r="IR233" s="204"/>
      <c r="IS233" s="204"/>
      <c r="IT233" s="204"/>
      <c r="IU233" s="204"/>
      <c r="IV233" s="204"/>
    </row>
    <row r="234" spans="1:256" s="36" customFormat="1">
      <c r="A234" s="27"/>
      <c r="B234" s="243"/>
      <c r="C234" s="2"/>
      <c r="D234" s="2"/>
      <c r="E234" s="134"/>
      <c r="F234" s="109"/>
      <c r="G234" s="204"/>
      <c r="H234" s="204"/>
      <c r="I234" s="204"/>
      <c r="J234" s="204"/>
      <c r="K234" s="204"/>
      <c r="L234" s="204"/>
      <c r="M234" s="204"/>
      <c r="N234" s="204"/>
      <c r="O234" s="204"/>
      <c r="P234" s="204"/>
      <c r="Q234" s="204"/>
      <c r="R234" s="204"/>
      <c r="S234" s="204"/>
      <c r="T234" s="204"/>
      <c r="U234" s="204"/>
      <c r="V234" s="204"/>
      <c r="W234" s="204"/>
      <c r="X234" s="204"/>
      <c r="Y234" s="204"/>
      <c r="Z234" s="204"/>
      <c r="AA234" s="204"/>
      <c r="AB234" s="204"/>
      <c r="AC234" s="204"/>
      <c r="AD234" s="204"/>
      <c r="AE234" s="204"/>
      <c r="AF234" s="204"/>
      <c r="AG234" s="204"/>
      <c r="AH234" s="204"/>
      <c r="AI234" s="204"/>
      <c r="AJ234" s="204"/>
      <c r="AK234" s="204"/>
      <c r="AL234" s="204"/>
      <c r="AM234" s="204"/>
      <c r="AN234" s="204"/>
      <c r="AO234" s="204"/>
      <c r="AP234" s="204"/>
      <c r="AQ234" s="204"/>
      <c r="AR234" s="204"/>
      <c r="AS234" s="204"/>
      <c r="AT234" s="204"/>
      <c r="AU234" s="204"/>
      <c r="AV234" s="204"/>
      <c r="AW234" s="204"/>
      <c r="AX234" s="204"/>
      <c r="AY234" s="204"/>
      <c r="AZ234" s="204"/>
      <c r="BA234" s="204"/>
      <c r="BB234" s="204"/>
      <c r="BC234" s="204"/>
      <c r="BD234" s="204"/>
      <c r="BE234" s="204"/>
      <c r="BF234" s="204"/>
      <c r="BG234" s="204"/>
      <c r="BH234" s="204"/>
      <c r="BI234" s="204"/>
      <c r="BJ234" s="204"/>
      <c r="BK234" s="204"/>
      <c r="BL234" s="204"/>
      <c r="BM234" s="204"/>
      <c r="BN234" s="204"/>
      <c r="BO234" s="204"/>
      <c r="BP234" s="204"/>
      <c r="BQ234" s="204"/>
      <c r="BR234" s="204"/>
      <c r="BS234" s="204"/>
      <c r="BT234" s="204"/>
      <c r="BU234" s="204"/>
      <c r="BV234" s="204"/>
      <c r="BW234" s="204"/>
      <c r="BX234" s="204"/>
      <c r="BY234" s="204"/>
      <c r="BZ234" s="204"/>
      <c r="CA234" s="204"/>
      <c r="CB234" s="204"/>
      <c r="CC234" s="204"/>
      <c r="CD234" s="204"/>
      <c r="CE234" s="204"/>
      <c r="CF234" s="204"/>
      <c r="CG234" s="204"/>
      <c r="CH234" s="204"/>
      <c r="CI234" s="204"/>
      <c r="CJ234" s="204"/>
      <c r="CK234" s="204"/>
      <c r="CL234" s="204"/>
      <c r="CM234" s="204"/>
      <c r="CN234" s="204"/>
      <c r="CO234" s="204"/>
      <c r="CP234" s="204"/>
      <c r="CQ234" s="204"/>
      <c r="CR234" s="204"/>
      <c r="CS234" s="204"/>
      <c r="CT234" s="204"/>
      <c r="CU234" s="204"/>
      <c r="CV234" s="204"/>
      <c r="CW234" s="204"/>
      <c r="CX234" s="204"/>
      <c r="CY234" s="204"/>
      <c r="CZ234" s="204"/>
      <c r="DA234" s="204"/>
      <c r="DB234" s="204"/>
      <c r="DC234" s="204"/>
      <c r="DD234" s="204"/>
      <c r="DE234" s="204"/>
      <c r="DF234" s="204"/>
      <c r="DG234" s="204"/>
      <c r="DH234" s="204"/>
      <c r="DI234" s="204"/>
      <c r="DJ234" s="204"/>
      <c r="DK234" s="204"/>
      <c r="DL234" s="204"/>
      <c r="DM234" s="204"/>
      <c r="DN234" s="204"/>
      <c r="DO234" s="204"/>
      <c r="DP234" s="204"/>
      <c r="DQ234" s="204"/>
      <c r="DR234" s="204"/>
      <c r="DS234" s="204"/>
      <c r="DT234" s="204"/>
      <c r="DU234" s="204"/>
      <c r="DV234" s="204"/>
      <c r="DW234" s="204"/>
      <c r="DX234" s="204"/>
      <c r="DY234" s="204"/>
      <c r="DZ234" s="204"/>
      <c r="EA234" s="204"/>
      <c r="EB234" s="204"/>
      <c r="EC234" s="204"/>
      <c r="ED234" s="204"/>
      <c r="EE234" s="204"/>
      <c r="EF234" s="204"/>
      <c r="EG234" s="204"/>
      <c r="EH234" s="204"/>
      <c r="EI234" s="204"/>
      <c r="EJ234" s="204"/>
      <c r="EK234" s="204"/>
      <c r="EL234" s="204"/>
      <c r="EM234" s="204"/>
      <c r="EN234" s="204"/>
      <c r="EO234" s="204"/>
      <c r="EP234" s="204"/>
      <c r="EQ234" s="204"/>
      <c r="ER234" s="204"/>
      <c r="ES234" s="204"/>
      <c r="ET234" s="204"/>
      <c r="EU234" s="204"/>
      <c r="EV234" s="204"/>
      <c r="EW234" s="204"/>
      <c r="EX234" s="204"/>
      <c r="EY234" s="204"/>
      <c r="EZ234" s="204"/>
      <c r="FA234" s="204"/>
      <c r="FB234" s="204"/>
      <c r="FC234" s="204"/>
      <c r="FD234" s="204"/>
      <c r="FE234" s="204"/>
      <c r="FF234" s="204"/>
      <c r="FG234" s="204"/>
      <c r="FH234" s="204"/>
      <c r="FI234" s="204"/>
      <c r="FJ234" s="204"/>
      <c r="FK234" s="204"/>
      <c r="FL234" s="204"/>
      <c r="FM234" s="204"/>
      <c r="FN234" s="204"/>
      <c r="FO234" s="204"/>
      <c r="FP234" s="204"/>
      <c r="FQ234" s="204"/>
      <c r="FR234" s="204"/>
      <c r="FS234" s="204"/>
      <c r="FT234" s="204"/>
      <c r="FU234" s="204"/>
      <c r="FV234" s="204"/>
      <c r="FW234" s="204"/>
      <c r="FX234" s="204"/>
      <c r="FY234" s="204"/>
      <c r="FZ234" s="204"/>
      <c r="GA234" s="204"/>
      <c r="GB234" s="204"/>
      <c r="GC234" s="204"/>
      <c r="GD234" s="204"/>
      <c r="GE234" s="204"/>
      <c r="GF234" s="204"/>
      <c r="GG234" s="204"/>
      <c r="GH234" s="204"/>
      <c r="GI234" s="204"/>
      <c r="GJ234" s="204"/>
      <c r="GK234" s="204"/>
      <c r="GL234" s="204"/>
      <c r="GM234" s="204"/>
      <c r="GN234" s="204"/>
      <c r="GO234" s="204"/>
      <c r="GP234" s="204"/>
      <c r="GQ234" s="204"/>
      <c r="GR234" s="204"/>
      <c r="GS234" s="204"/>
      <c r="GT234" s="204"/>
      <c r="GU234" s="204"/>
      <c r="GV234" s="204"/>
      <c r="GW234" s="204"/>
      <c r="GX234" s="204"/>
      <c r="GY234" s="204"/>
      <c r="GZ234" s="204"/>
      <c r="HA234" s="204"/>
      <c r="HB234" s="204"/>
      <c r="HC234" s="204"/>
      <c r="HD234" s="204"/>
      <c r="HE234" s="204"/>
      <c r="HF234" s="204"/>
      <c r="HG234" s="204"/>
      <c r="HH234" s="204"/>
      <c r="HI234" s="204"/>
      <c r="HJ234" s="204"/>
      <c r="HK234" s="204"/>
      <c r="HL234" s="204"/>
      <c r="HM234" s="204"/>
      <c r="HN234" s="204"/>
      <c r="HO234" s="204"/>
      <c r="HP234" s="204"/>
      <c r="HQ234" s="204"/>
      <c r="HR234" s="204"/>
      <c r="HS234" s="204"/>
      <c r="HT234" s="204"/>
      <c r="HU234" s="204"/>
      <c r="HV234" s="204"/>
      <c r="HW234" s="204"/>
      <c r="HX234" s="204"/>
      <c r="HY234" s="204"/>
      <c r="HZ234" s="204"/>
      <c r="IA234" s="204"/>
      <c r="IB234" s="204"/>
      <c r="IC234" s="204"/>
      <c r="ID234" s="204"/>
      <c r="IE234" s="204"/>
      <c r="IF234" s="204"/>
      <c r="IG234" s="204"/>
      <c r="IH234" s="204"/>
      <c r="II234" s="204"/>
      <c r="IJ234" s="204"/>
      <c r="IK234" s="204"/>
      <c r="IL234" s="204"/>
      <c r="IM234" s="204"/>
      <c r="IN234" s="204"/>
      <c r="IO234" s="204"/>
      <c r="IP234" s="204"/>
      <c r="IQ234" s="204"/>
      <c r="IR234" s="204"/>
      <c r="IS234" s="204"/>
      <c r="IT234" s="204"/>
      <c r="IU234" s="204"/>
      <c r="IV234" s="204"/>
    </row>
    <row r="235" spans="1:256" s="119" customFormat="1" ht="15.6">
      <c r="A235" s="198"/>
      <c r="B235" s="244" t="s">
        <v>83</v>
      </c>
      <c r="C235" s="42"/>
      <c r="D235" s="43"/>
      <c r="E235" s="133"/>
      <c r="F235" s="108"/>
      <c r="G235" s="202"/>
      <c r="H235" s="202"/>
      <c r="I235" s="202"/>
      <c r="J235" s="202"/>
      <c r="K235" s="202"/>
      <c r="L235" s="202"/>
      <c r="M235" s="202"/>
      <c r="N235" s="202"/>
      <c r="O235" s="202"/>
      <c r="P235" s="202"/>
      <c r="Q235" s="202"/>
      <c r="R235" s="202"/>
      <c r="S235" s="202"/>
      <c r="T235" s="202"/>
      <c r="U235" s="202"/>
      <c r="V235" s="202"/>
      <c r="W235" s="202"/>
      <c r="X235" s="202"/>
      <c r="Y235" s="202"/>
      <c r="Z235" s="202"/>
      <c r="AA235" s="202"/>
      <c r="AB235" s="202"/>
      <c r="AC235" s="202"/>
      <c r="AD235" s="202"/>
      <c r="AE235" s="202"/>
      <c r="AF235" s="202"/>
      <c r="AG235" s="202"/>
      <c r="AH235" s="202"/>
      <c r="AI235" s="202"/>
      <c r="AJ235" s="202"/>
      <c r="AK235" s="202"/>
      <c r="AL235" s="202"/>
      <c r="AM235" s="202"/>
      <c r="AN235" s="202"/>
      <c r="AO235" s="202"/>
      <c r="AP235" s="202"/>
      <c r="AQ235" s="202"/>
      <c r="AR235" s="202"/>
      <c r="AS235" s="202"/>
      <c r="AT235" s="202"/>
      <c r="AU235" s="202"/>
      <c r="AV235" s="202"/>
      <c r="AW235" s="202"/>
      <c r="AX235" s="202"/>
      <c r="AY235" s="202"/>
      <c r="AZ235" s="202"/>
      <c r="BA235" s="202"/>
      <c r="BB235" s="202"/>
      <c r="BC235" s="202"/>
      <c r="BD235" s="202"/>
      <c r="BE235" s="202"/>
      <c r="BF235" s="202"/>
      <c r="BG235" s="202"/>
      <c r="BH235" s="202"/>
      <c r="BI235" s="202"/>
      <c r="BJ235" s="202"/>
      <c r="BK235" s="202"/>
      <c r="BL235" s="202"/>
      <c r="BM235" s="202"/>
      <c r="BN235" s="202"/>
      <c r="BO235" s="202"/>
      <c r="BP235" s="202"/>
      <c r="BQ235" s="202"/>
      <c r="BR235" s="202"/>
      <c r="BS235" s="202"/>
      <c r="BT235" s="202"/>
      <c r="BU235" s="202"/>
      <c r="BV235" s="202"/>
      <c r="BW235" s="202"/>
      <c r="BX235" s="202"/>
      <c r="BY235" s="202"/>
      <c r="BZ235" s="202"/>
      <c r="CA235" s="202"/>
      <c r="CB235" s="202"/>
      <c r="CC235" s="202"/>
      <c r="CD235" s="202"/>
      <c r="CE235" s="202"/>
      <c r="CF235" s="202"/>
      <c r="CG235" s="202"/>
      <c r="CH235" s="202"/>
      <c r="CI235" s="202"/>
      <c r="CJ235" s="202"/>
      <c r="CK235" s="202"/>
      <c r="CL235" s="202"/>
      <c r="CM235" s="202"/>
      <c r="CN235" s="202"/>
      <c r="CO235" s="202"/>
      <c r="CP235" s="202"/>
      <c r="CQ235" s="202"/>
      <c r="CR235" s="202"/>
      <c r="CS235" s="202"/>
      <c r="CT235" s="202"/>
      <c r="CU235" s="202"/>
      <c r="CV235" s="202"/>
      <c r="CW235" s="202"/>
      <c r="CX235" s="202"/>
      <c r="CY235" s="202"/>
      <c r="CZ235" s="202"/>
      <c r="DA235" s="202"/>
      <c r="DB235" s="202"/>
      <c r="DC235" s="202"/>
      <c r="DD235" s="202"/>
      <c r="DE235" s="202"/>
      <c r="DF235" s="202"/>
      <c r="DG235" s="202"/>
      <c r="DH235" s="202"/>
      <c r="DI235" s="202"/>
      <c r="DJ235" s="202"/>
      <c r="DK235" s="202"/>
      <c r="DL235" s="202"/>
      <c r="DM235" s="202"/>
      <c r="DN235" s="202"/>
      <c r="DO235" s="202"/>
      <c r="DP235" s="202"/>
      <c r="DQ235" s="202"/>
      <c r="DR235" s="202"/>
      <c r="DS235" s="202"/>
      <c r="DT235" s="202"/>
      <c r="DU235" s="202"/>
      <c r="DV235" s="202"/>
      <c r="DW235" s="202"/>
      <c r="DX235" s="202"/>
      <c r="DY235" s="202"/>
      <c r="DZ235" s="202"/>
      <c r="EA235" s="202"/>
      <c r="EB235" s="202"/>
      <c r="EC235" s="202"/>
      <c r="ED235" s="202"/>
      <c r="EE235" s="202"/>
      <c r="EF235" s="202"/>
      <c r="EG235" s="202"/>
      <c r="EH235" s="202"/>
      <c r="EI235" s="202"/>
      <c r="EJ235" s="202"/>
      <c r="EK235" s="202"/>
      <c r="EL235" s="202"/>
      <c r="EM235" s="202"/>
      <c r="EN235" s="202"/>
      <c r="EO235" s="202"/>
      <c r="EP235" s="202"/>
      <c r="EQ235" s="202"/>
      <c r="ER235" s="202"/>
      <c r="ES235" s="202"/>
      <c r="ET235" s="202"/>
      <c r="EU235" s="202"/>
      <c r="EV235" s="202"/>
      <c r="EW235" s="202"/>
      <c r="EX235" s="202"/>
      <c r="EY235" s="202"/>
      <c r="EZ235" s="202"/>
      <c r="FA235" s="202"/>
      <c r="FB235" s="202"/>
      <c r="FC235" s="202"/>
      <c r="FD235" s="202"/>
      <c r="FE235" s="202"/>
      <c r="FF235" s="202"/>
      <c r="FG235" s="202"/>
      <c r="FH235" s="202"/>
      <c r="FI235" s="202"/>
      <c r="FJ235" s="202"/>
      <c r="FK235" s="202"/>
      <c r="FL235" s="202"/>
      <c r="FM235" s="202"/>
      <c r="FN235" s="202"/>
      <c r="FO235" s="202"/>
      <c r="FP235" s="202"/>
      <c r="FQ235" s="202"/>
      <c r="FR235" s="202"/>
      <c r="FS235" s="202"/>
      <c r="FT235" s="202"/>
      <c r="FU235" s="202"/>
      <c r="FV235" s="202"/>
      <c r="FW235" s="202"/>
      <c r="FX235" s="202"/>
      <c r="FY235" s="202"/>
      <c r="FZ235" s="202"/>
      <c r="GA235" s="202"/>
      <c r="GB235" s="202"/>
      <c r="GC235" s="202"/>
      <c r="GD235" s="202"/>
      <c r="GE235" s="202"/>
      <c r="GF235" s="202"/>
      <c r="GG235" s="202"/>
      <c r="GH235" s="202"/>
      <c r="GI235" s="202"/>
      <c r="GJ235" s="202"/>
      <c r="GK235" s="202"/>
      <c r="GL235" s="202"/>
      <c r="GM235" s="202"/>
      <c r="GN235" s="202"/>
      <c r="GO235" s="202"/>
      <c r="GP235" s="202"/>
      <c r="GQ235" s="202"/>
      <c r="GR235" s="202"/>
      <c r="GS235" s="202"/>
      <c r="GT235" s="202"/>
      <c r="GU235" s="202"/>
      <c r="GV235" s="202"/>
      <c r="GW235" s="202"/>
      <c r="GX235" s="202"/>
      <c r="GY235" s="202"/>
      <c r="GZ235" s="202"/>
      <c r="HA235" s="202"/>
      <c r="HB235" s="202"/>
      <c r="HC235" s="202"/>
      <c r="HD235" s="202"/>
      <c r="HE235" s="202"/>
      <c r="HF235" s="202"/>
      <c r="HG235" s="202"/>
      <c r="HH235" s="202"/>
      <c r="HI235" s="202"/>
      <c r="HJ235" s="202"/>
      <c r="HK235" s="202"/>
      <c r="HL235" s="202"/>
      <c r="HM235" s="202"/>
      <c r="HN235" s="202"/>
      <c r="HO235" s="202"/>
      <c r="HP235" s="202"/>
      <c r="HQ235" s="202"/>
      <c r="HR235" s="202"/>
      <c r="HS235" s="202"/>
      <c r="HT235" s="202"/>
      <c r="HU235" s="202"/>
      <c r="HV235" s="202"/>
      <c r="HW235" s="202"/>
      <c r="HX235" s="202"/>
      <c r="HY235" s="202"/>
      <c r="HZ235" s="202"/>
      <c r="IA235" s="202"/>
      <c r="IB235" s="202"/>
      <c r="IC235" s="202"/>
      <c r="ID235" s="202"/>
      <c r="IE235" s="202"/>
      <c r="IF235" s="202"/>
      <c r="IG235" s="202"/>
      <c r="IH235" s="202"/>
      <c r="II235" s="202"/>
      <c r="IJ235" s="202"/>
      <c r="IK235" s="202"/>
      <c r="IL235" s="202"/>
      <c r="IM235" s="202"/>
      <c r="IN235" s="202"/>
      <c r="IO235" s="202"/>
      <c r="IP235" s="202"/>
      <c r="IQ235" s="202"/>
      <c r="IR235" s="202"/>
      <c r="IS235" s="202"/>
      <c r="IT235" s="202"/>
      <c r="IU235" s="202"/>
      <c r="IV235" s="202"/>
    </row>
    <row r="236" spans="1:256" s="119" customFormat="1">
      <c r="A236" s="53"/>
      <c r="B236" s="52"/>
      <c r="C236" s="53"/>
      <c r="D236" s="54"/>
      <c r="E236" s="161"/>
      <c r="F236" s="115"/>
    </row>
    <row r="237" spans="1:256" s="119" customFormat="1" ht="290.39999999999998">
      <c r="A237" s="192" t="s">
        <v>4</v>
      </c>
      <c r="B237" s="252" t="s">
        <v>199</v>
      </c>
      <c r="C237" s="47" t="s">
        <v>58</v>
      </c>
      <c r="D237" s="48">
        <v>1</v>
      </c>
      <c r="E237" s="258"/>
      <c r="F237" s="83">
        <f>D237*E237</f>
        <v>0</v>
      </c>
      <c r="G237" s="202"/>
      <c r="H237" s="202"/>
      <c r="I237" s="202"/>
      <c r="J237" s="202"/>
      <c r="K237" s="202"/>
      <c r="L237" s="202"/>
      <c r="M237" s="202"/>
      <c r="N237" s="202"/>
      <c r="O237" s="202"/>
      <c r="P237" s="202"/>
      <c r="Q237" s="202"/>
      <c r="R237" s="202"/>
      <c r="S237" s="202"/>
      <c r="T237" s="202"/>
      <c r="U237" s="202"/>
      <c r="V237" s="202"/>
      <c r="W237" s="202"/>
      <c r="X237" s="202"/>
      <c r="Y237" s="202"/>
      <c r="Z237" s="202"/>
      <c r="AA237" s="202"/>
      <c r="AB237" s="202"/>
      <c r="AC237" s="202"/>
      <c r="AD237" s="202"/>
      <c r="AE237" s="202"/>
      <c r="AF237" s="202"/>
      <c r="AG237" s="202"/>
      <c r="AH237" s="202"/>
      <c r="AI237" s="202"/>
      <c r="AJ237" s="202"/>
      <c r="AK237" s="202"/>
      <c r="AL237" s="202"/>
      <c r="AM237" s="202"/>
      <c r="AN237" s="202"/>
      <c r="AO237" s="202"/>
      <c r="AP237" s="202"/>
      <c r="AQ237" s="202"/>
      <c r="AR237" s="202"/>
      <c r="AS237" s="202"/>
      <c r="AT237" s="202"/>
      <c r="AU237" s="202"/>
      <c r="AV237" s="202"/>
      <c r="AW237" s="202"/>
      <c r="AX237" s="202"/>
      <c r="AY237" s="202"/>
      <c r="AZ237" s="202"/>
      <c r="BA237" s="202"/>
      <c r="BB237" s="202"/>
      <c r="BC237" s="202"/>
      <c r="BD237" s="202"/>
      <c r="BE237" s="202"/>
      <c r="BF237" s="202"/>
      <c r="BG237" s="202"/>
      <c r="BH237" s="202"/>
      <c r="BI237" s="202"/>
      <c r="BJ237" s="202"/>
      <c r="BK237" s="202"/>
      <c r="BL237" s="202"/>
      <c r="BM237" s="202"/>
      <c r="BN237" s="202"/>
      <c r="BO237" s="202"/>
      <c r="BP237" s="202"/>
      <c r="BQ237" s="202"/>
      <c r="BR237" s="202"/>
      <c r="BS237" s="202"/>
      <c r="BT237" s="202"/>
      <c r="BU237" s="202"/>
      <c r="BV237" s="202"/>
      <c r="BW237" s="202"/>
      <c r="BX237" s="202"/>
      <c r="BY237" s="202"/>
      <c r="BZ237" s="202"/>
      <c r="CA237" s="202"/>
      <c r="CB237" s="202"/>
      <c r="CC237" s="202"/>
      <c r="CD237" s="202"/>
      <c r="CE237" s="202"/>
      <c r="CF237" s="202"/>
      <c r="CG237" s="202"/>
      <c r="CH237" s="202"/>
      <c r="CI237" s="202"/>
      <c r="CJ237" s="202"/>
      <c r="CK237" s="202"/>
      <c r="CL237" s="202"/>
      <c r="CM237" s="202"/>
      <c r="CN237" s="202"/>
      <c r="CO237" s="202"/>
      <c r="CP237" s="202"/>
      <c r="CQ237" s="202"/>
      <c r="CR237" s="202"/>
      <c r="CS237" s="202"/>
      <c r="CT237" s="202"/>
      <c r="CU237" s="202"/>
      <c r="CV237" s="202"/>
      <c r="CW237" s="202"/>
      <c r="CX237" s="202"/>
      <c r="CY237" s="202"/>
      <c r="CZ237" s="202"/>
      <c r="DA237" s="202"/>
      <c r="DB237" s="202"/>
      <c r="DC237" s="202"/>
      <c r="DD237" s="202"/>
      <c r="DE237" s="202"/>
      <c r="DF237" s="202"/>
      <c r="DG237" s="202"/>
      <c r="DH237" s="202"/>
      <c r="DI237" s="202"/>
      <c r="DJ237" s="202"/>
      <c r="DK237" s="202"/>
      <c r="DL237" s="202"/>
      <c r="DM237" s="202"/>
      <c r="DN237" s="202"/>
      <c r="DO237" s="202"/>
      <c r="DP237" s="202"/>
      <c r="DQ237" s="202"/>
      <c r="DR237" s="202"/>
      <c r="DS237" s="202"/>
      <c r="DT237" s="202"/>
      <c r="DU237" s="202"/>
      <c r="DV237" s="202"/>
      <c r="DW237" s="202"/>
      <c r="DX237" s="202"/>
      <c r="DY237" s="202"/>
      <c r="DZ237" s="202"/>
      <c r="EA237" s="202"/>
      <c r="EB237" s="202"/>
      <c r="EC237" s="202"/>
      <c r="ED237" s="202"/>
      <c r="EE237" s="202"/>
      <c r="EF237" s="202"/>
      <c r="EG237" s="202"/>
      <c r="EH237" s="202"/>
      <c r="EI237" s="202"/>
      <c r="EJ237" s="202"/>
      <c r="EK237" s="202"/>
      <c r="EL237" s="202"/>
      <c r="EM237" s="202"/>
      <c r="EN237" s="202"/>
      <c r="EO237" s="202"/>
      <c r="EP237" s="202"/>
      <c r="EQ237" s="202"/>
      <c r="ER237" s="202"/>
      <c r="ES237" s="202"/>
      <c r="ET237" s="202"/>
      <c r="EU237" s="202"/>
      <c r="EV237" s="202"/>
      <c r="EW237" s="202"/>
      <c r="EX237" s="202"/>
      <c r="EY237" s="202"/>
      <c r="EZ237" s="202"/>
      <c r="FA237" s="202"/>
      <c r="FB237" s="202"/>
      <c r="FC237" s="202"/>
      <c r="FD237" s="202"/>
      <c r="FE237" s="202"/>
      <c r="FF237" s="202"/>
      <c r="FG237" s="202"/>
      <c r="FH237" s="202"/>
      <c r="FI237" s="202"/>
      <c r="FJ237" s="202"/>
      <c r="FK237" s="202"/>
      <c r="FL237" s="202"/>
      <c r="FM237" s="202"/>
      <c r="FN237" s="202"/>
      <c r="FO237" s="202"/>
      <c r="FP237" s="202"/>
      <c r="FQ237" s="202"/>
      <c r="FR237" s="202"/>
      <c r="FS237" s="202"/>
      <c r="FT237" s="202"/>
      <c r="FU237" s="202"/>
      <c r="FV237" s="202"/>
      <c r="FW237" s="202"/>
      <c r="FX237" s="202"/>
      <c r="FY237" s="202"/>
      <c r="FZ237" s="202"/>
      <c r="GA237" s="202"/>
      <c r="GB237" s="202"/>
      <c r="GC237" s="202"/>
      <c r="GD237" s="202"/>
      <c r="GE237" s="202"/>
      <c r="GF237" s="202"/>
      <c r="GG237" s="202"/>
      <c r="GH237" s="202"/>
      <c r="GI237" s="202"/>
      <c r="GJ237" s="202"/>
      <c r="GK237" s="202"/>
      <c r="GL237" s="202"/>
      <c r="GM237" s="202"/>
      <c r="GN237" s="202"/>
      <c r="GO237" s="202"/>
      <c r="GP237" s="202"/>
      <c r="GQ237" s="202"/>
      <c r="GR237" s="202"/>
      <c r="GS237" s="202"/>
      <c r="GT237" s="202"/>
      <c r="GU237" s="202"/>
      <c r="GV237" s="202"/>
      <c r="GW237" s="202"/>
      <c r="GX237" s="202"/>
      <c r="GY237" s="202"/>
      <c r="GZ237" s="202"/>
      <c r="HA237" s="202"/>
      <c r="HB237" s="202"/>
      <c r="HC237" s="202"/>
      <c r="HD237" s="202"/>
      <c r="HE237" s="202"/>
      <c r="HF237" s="202"/>
      <c r="HG237" s="202"/>
      <c r="HH237" s="202"/>
      <c r="HI237" s="202"/>
      <c r="HJ237" s="202"/>
      <c r="HK237" s="202"/>
      <c r="HL237" s="202"/>
      <c r="HM237" s="202"/>
      <c r="HN237" s="202"/>
      <c r="HO237" s="202"/>
      <c r="HP237" s="202"/>
      <c r="HQ237" s="202"/>
      <c r="HR237" s="202"/>
      <c r="HS237" s="202"/>
      <c r="HT237" s="202"/>
      <c r="HU237" s="202"/>
      <c r="HV237" s="202"/>
      <c r="HW237" s="202"/>
      <c r="HX237" s="202"/>
      <c r="HY237" s="202"/>
      <c r="HZ237" s="202"/>
      <c r="IA237" s="202"/>
      <c r="IB237" s="202"/>
      <c r="IC237" s="202"/>
      <c r="ID237" s="202"/>
      <c r="IE237" s="202"/>
      <c r="IF237" s="202"/>
      <c r="IG237" s="202"/>
      <c r="IH237" s="202"/>
      <c r="II237" s="202"/>
      <c r="IJ237" s="202"/>
      <c r="IK237" s="202"/>
      <c r="IL237" s="202"/>
      <c r="IM237" s="202"/>
      <c r="IN237" s="202"/>
      <c r="IO237" s="202"/>
      <c r="IP237" s="202"/>
      <c r="IQ237" s="202"/>
      <c r="IR237" s="202"/>
      <c r="IS237" s="202"/>
      <c r="IT237" s="202"/>
      <c r="IU237" s="202"/>
      <c r="IV237" s="202"/>
    </row>
    <row r="238" spans="1:256" s="119" customFormat="1">
      <c r="A238" s="245"/>
      <c r="B238" s="246"/>
      <c r="C238" s="30"/>
      <c r="D238" s="35"/>
      <c r="E238" s="130"/>
      <c r="F238" s="124"/>
      <c r="G238" s="202"/>
      <c r="H238" s="202"/>
      <c r="I238" s="202"/>
      <c r="J238" s="202"/>
      <c r="K238" s="202"/>
      <c r="L238" s="202"/>
      <c r="M238" s="202"/>
      <c r="N238" s="202"/>
      <c r="O238" s="202"/>
      <c r="P238" s="202"/>
      <c r="Q238" s="202"/>
      <c r="R238" s="202"/>
      <c r="S238" s="202"/>
      <c r="T238" s="202"/>
      <c r="U238" s="202"/>
      <c r="V238" s="202"/>
      <c r="W238" s="202"/>
      <c r="X238" s="202"/>
      <c r="Y238" s="202"/>
      <c r="Z238" s="202"/>
      <c r="AA238" s="202"/>
      <c r="AB238" s="202"/>
      <c r="AC238" s="202"/>
      <c r="AD238" s="202"/>
      <c r="AE238" s="202"/>
      <c r="AF238" s="202"/>
      <c r="AG238" s="202"/>
      <c r="AH238" s="202"/>
      <c r="AI238" s="202"/>
      <c r="AJ238" s="202"/>
      <c r="AK238" s="202"/>
      <c r="AL238" s="202"/>
      <c r="AM238" s="202"/>
      <c r="AN238" s="202"/>
      <c r="AO238" s="202"/>
      <c r="AP238" s="202"/>
      <c r="AQ238" s="202"/>
      <c r="AR238" s="202"/>
      <c r="AS238" s="202"/>
      <c r="AT238" s="202"/>
      <c r="AU238" s="202"/>
      <c r="AV238" s="202"/>
      <c r="AW238" s="202"/>
      <c r="AX238" s="202"/>
      <c r="AY238" s="202"/>
      <c r="AZ238" s="202"/>
      <c r="BA238" s="202"/>
      <c r="BB238" s="202"/>
      <c r="BC238" s="202"/>
      <c r="BD238" s="202"/>
      <c r="BE238" s="202"/>
      <c r="BF238" s="202"/>
      <c r="BG238" s="202"/>
      <c r="BH238" s="202"/>
      <c r="BI238" s="202"/>
      <c r="BJ238" s="202"/>
      <c r="BK238" s="202"/>
      <c r="BL238" s="202"/>
      <c r="BM238" s="202"/>
      <c r="BN238" s="202"/>
      <c r="BO238" s="202"/>
      <c r="BP238" s="202"/>
      <c r="BQ238" s="202"/>
      <c r="BR238" s="202"/>
      <c r="BS238" s="202"/>
      <c r="BT238" s="202"/>
      <c r="BU238" s="202"/>
      <c r="BV238" s="202"/>
      <c r="BW238" s="202"/>
      <c r="BX238" s="202"/>
      <c r="BY238" s="202"/>
      <c r="BZ238" s="202"/>
      <c r="CA238" s="202"/>
      <c r="CB238" s="202"/>
      <c r="CC238" s="202"/>
      <c r="CD238" s="202"/>
      <c r="CE238" s="202"/>
      <c r="CF238" s="202"/>
      <c r="CG238" s="202"/>
      <c r="CH238" s="202"/>
      <c r="CI238" s="202"/>
      <c r="CJ238" s="202"/>
      <c r="CK238" s="202"/>
      <c r="CL238" s="202"/>
      <c r="CM238" s="202"/>
      <c r="CN238" s="202"/>
      <c r="CO238" s="202"/>
      <c r="CP238" s="202"/>
      <c r="CQ238" s="202"/>
      <c r="CR238" s="202"/>
      <c r="CS238" s="202"/>
      <c r="CT238" s="202"/>
      <c r="CU238" s="202"/>
      <c r="CV238" s="202"/>
      <c r="CW238" s="202"/>
      <c r="CX238" s="202"/>
      <c r="CY238" s="202"/>
      <c r="CZ238" s="202"/>
      <c r="DA238" s="202"/>
      <c r="DB238" s="202"/>
      <c r="DC238" s="202"/>
      <c r="DD238" s="202"/>
      <c r="DE238" s="202"/>
      <c r="DF238" s="202"/>
      <c r="DG238" s="202"/>
      <c r="DH238" s="202"/>
      <c r="DI238" s="202"/>
      <c r="DJ238" s="202"/>
      <c r="DK238" s="202"/>
      <c r="DL238" s="202"/>
      <c r="DM238" s="202"/>
      <c r="DN238" s="202"/>
      <c r="DO238" s="202"/>
      <c r="DP238" s="202"/>
      <c r="DQ238" s="202"/>
      <c r="DR238" s="202"/>
      <c r="DS238" s="202"/>
      <c r="DT238" s="202"/>
      <c r="DU238" s="202"/>
      <c r="DV238" s="202"/>
      <c r="DW238" s="202"/>
      <c r="DX238" s="202"/>
      <c r="DY238" s="202"/>
      <c r="DZ238" s="202"/>
      <c r="EA238" s="202"/>
      <c r="EB238" s="202"/>
      <c r="EC238" s="202"/>
      <c r="ED238" s="202"/>
      <c r="EE238" s="202"/>
      <c r="EF238" s="202"/>
      <c r="EG238" s="202"/>
      <c r="EH238" s="202"/>
      <c r="EI238" s="202"/>
      <c r="EJ238" s="202"/>
      <c r="EK238" s="202"/>
      <c r="EL238" s="202"/>
      <c r="EM238" s="202"/>
      <c r="EN238" s="202"/>
      <c r="EO238" s="202"/>
      <c r="EP238" s="202"/>
      <c r="EQ238" s="202"/>
      <c r="ER238" s="202"/>
      <c r="ES238" s="202"/>
      <c r="ET238" s="202"/>
      <c r="EU238" s="202"/>
      <c r="EV238" s="202"/>
      <c r="EW238" s="202"/>
      <c r="EX238" s="202"/>
      <c r="EY238" s="202"/>
      <c r="EZ238" s="202"/>
      <c r="FA238" s="202"/>
      <c r="FB238" s="202"/>
      <c r="FC238" s="202"/>
      <c r="FD238" s="202"/>
      <c r="FE238" s="202"/>
      <c r="FF238" s="202"/>
      <c r="FG238" s="202"/>
      <c r="FH238" s="202"/>
      <c r="FI238" s="202"/>
      <c r="FJ238" s="202"/>
      <c r="FK238" s="202"/>
      <c r="FL238" s="202"/>
      <c r="FM238" s="202"/>
      <c r="FN238" s="202"/>
      <c r="FO238" s="202"/>
      <c r="FP238" s="202"/>
      <c r="FQ238" s="202"/>
      <c r="FR238" s="202"/>
      <c r="FS238" s="202"/>
      <c r="FT238" s="202"/>
      <c r="FU238" s="202"/>
      <c r="FV238" s="202"/>
      <c r="FW238" s="202"/>
      <c r="FX238" s="202"/>
      <c r="FY238" s="202"/>
      <c r="FZ238" s="202"/>
      <c r="GA238" s="202"/>
      <c r="GB238" s="202"/>
      <c r="GC238" s="202"/>
      <c r="GD238" s="202"/>
      <c r="GE238" s="202"/>
      <c r="GF238" s="202"/>
      <c r="GG238" s="202"/>
      <c r="GH238" s="202"/>
      <c r="GI238" s="202"/>
      <c r="GJ238" s="202"/>
      <c r="GK238" s="202"/>
      <c r="GL238" s="202"/>
      <c r="GM238" s="202"/>
      <c r="GN238" s="202"/>
      <c r="GO238" s="202"/>
      <c r="GP238" s="202"/>
      <c r="GQ238" s="202"/>
      <c r="GR238" s="202"/>
      <c r="GS238" s="202"/>
      <c r="GT238" s="202"/>
      <c r="GU238" s="202"/>
      <c r="GV238" s="202"/>
      <c r="GW238" s="202"/>
      <c r="GX238" s="202"/>
      <c r="GY238" s="202"/>
      <c r="GZ238" s="202"/>
      <c r="HA238" s="202"/>
      <c r="HB238" s="202"/>
      <c r="HC238" s="202"/>
      <c r="HD238" s="202"/>
      <c r="HE238" s="202"/>
      <c r="HF238" s="202"/>
      <c r="HG238" s="202"/>
      <c r="HH238" s="202"/>
      <c r="HI238" s="202"/>
      <c r="HJ238" s="202"/>
      <c r="HK238" s="202"/>
      <c r="HL238" s="202"/>
      <c r="HM238" s="202"/>
      <c r="HN238" s="202"/>
      <c r="HO238" s="202"/>
      <c r="HP238" s="202"/>
      <c r="HQ238" s="202"/>
      <c r="HR238" s="202"/>
      <c r="HS238" s="202"/>
      <c r="HT238" s="202"/>
      <c r="HU238" s="202"/>
      <c r="HV238" s="202"/>
      <c r="HW238" s="202"/>
      <c r="HX238" s="202"/>
      <c r="HY238" s="202"/>
      <c r="HZ238" s="202"/>
      <c r="IA238" s="202"/>
      <c r="IB238" s="202"/>
      <c r="IC238" s="202"/>
      <c r="ID238" s="202"/>
      <c r="IE238" s="202"/>
      <c r="IF238" s="202"/>
      <c r="IG238" s="202"/>
      <c r="IH238" s="202"/>
      <c r="II238" s="202"/>
      <c r="IJ238" s="202"/>
      <c r="IK238" s="202"/>
      <c r="IL238" s="202"/>
      <c r="IM238" s="202"/>
      <c r="IN238" s="202"/>
      <c r="IO238" s="202"/>
      <c r="IP238" s="202"/>
      <c r="IQ238" s="202"/>
      <c r="IR238" s="202"/>
      <c r="IS238" s="202"/>
      <c r="IT238" s="202"/>
      <c r="IU238" s="202"/>
      <c r="IV238" s="202"/>
    </row>
    <row r="239" spans="1:256" s="119" customFormat="1">
      <c r="A239" s="245"/>
      <c r="B239" s="247" t="s">
        <v>51</v>
      </c>
      <c r="C239" s="30"/>
      <c r="D239" s="35"/>
      <c r="E239" s="130"/>
      <c r="F239" s="124"/>
      <c r="G239" s="202"/>
      <c r="H239" s="202"/>
      <c r="I239" s="202"/>
      <c r="J239" s="202"/>
      <c r="K239" s="202"/>
      <c r="L239" s="202"/>
      <c r="M239" s="202"/>
      <c r="N239" s="202"/>
      <c r="O239" s="202"/>
      <c r="P239" s="202"/>
      <c r="Q239" s="202"/>
      <c r="R239" s="202"/>
      <c r="S239" s="202"/>
      <c r="T239" s="202"/>
      <c r="U239" s="202"/>
      <c r="V239" s="202"/>
      <c r="W239" s="202"/>
      <c r="X239" s="202"/>
      <c r="Y239" s="202"/>
      <c r="Z239" s="202"/>
      <c r="AA239" s="202"/>
      <c r="AB239" s="202"/>
      <c r="AC239" s="202"/>
      <c r="AD239" s="202"/>
      <c r="AE239" s="202"/>
      <c r="AF239" s="202"/>
      <c r="AG239" s="202"/>
      <c r="AH239" s="202"/>
      <c r="AI239" s="202"/>
      <c r="AJ239" s="202"/>
      <c r="AK239" s="202"/>
      <c r="AL239" s="202"/>
      <c r="AM239" s="202"/>
      <c r="AN239" s="202"/>
      <c r="AO239" s="202"/>
      <c r="AP239" s="202"/>
      <c r="AQ239" s="202"/>
      <c r="AR239" s="202"/>
      <c r="AS239" s="202"/>
      <c r="AT239" s="202"/>
      <c r="AU239" s="202"/>
      <c r="AV239" s="202"/>
      <c r="AW239" s="202"/>
      <c r="AX239" s="202"/>
      <c r="AY239" s="202"/>
      <c r="AZ239" s="202"/>
      <c r="BA239" s="202"/>
      <c r="BB239" s="202"/>
      <c r="BC239" s="202"/>
      <c r="BD239" s="202"/>
      <c r="BE239" s="202"/>
      <c r="BF239" s="202"/>
      <c r="BG239" s="202"/>
      <c r="BH239" s="202"/>
      <c r="BI239" s="202"/>
      <c r="BJ239" s="202"/>
      <c r="BK239" s="202"/>
      <c r="BL239" s="202"/>
      <c r="BM239" s="202"/>
      <c r="BN239" s="202"/>
      <c r="BO239" s="202"/>
      <c r="BP239" s="202"/>
      <c r="BQ239" s="202"/>
      <c r="BR239" s="202"/>
      <c r="BS239" s="202"/>
      <c r="BT239" s="202"/>
      <c r="BU239" s="202"/>
      <c r="BV239" s="202"/>
      <c r="BW239" s="202"/>
      <c r="BX239" s="202"/>
      <c r="BY239" s="202"/>
      <c r="BZ239" s="202"/>
      <c r="CA239" s="202"/>
      <c r="CB239" s="202"/>
      <c r="CC239" s="202"/>
      <c r="CD239" s="202"/>
      <c r="CE239" s="202"/>
      <c r="CF239" s="202"/>
      <c r="CG239" s="202"/>
      <c r="CH239" s="202"/>
      <c r="CI239" s="202"/>
      <c r="CJ239" s="202"/>
      <c r="CK239" s="202"/>
      <c r="CL239" s="202"/>
      <c r="CM239" s="202"/>
      <c r="CN239" s="202"/>
      <c r="CO239" s="202"/>
      <c r="CP239" s="202"/>
      <c r="CQ239" s="202"/>
      <c r="CR239" s="202"/>
      <c r="CS239" s="202"/>
      <c r="CT239" s="202"/>
      <c r="CU239" s="202"/>
      <c r="CV239" s="202"/>
      <c r="CW239" s="202"/>
      <c r="CX239" s="202"/>
      <c r="CY239" s="202"/>
      <c r="CZ239" s="202"/>
      <c r="DA239" s="202"/>
      <c r="DB239" s="202"/>
      <c r="DC239" s="202"/>
      <c r="DD239" s="202"/>
      <c r="DE239" s="202"/>
      <c r="DF239" s="202"/>
      <c r="DG239" s="202"/>
      <c r="DH239" s="202"/>
      <c r="DI239" s="202"/>
      <c r="DJ239" s="202"/>
      <c r="DK239" s="202"/>
      <c r="DL239" s="202"/>
      <c r="DM239" s="202"/>
      <c r="DN239" s="202"/>
      <c r="DO239" s="202"/>
      <c r="DP239" s="202"/>
      <c r="DQ239" s="202"/>
      <c r="DR239" s="202"/>
      <c r="DS239" s="202"/>
      <c r="DT239" s="202"/>
      <c r="DU239" s="202"/>
      <c r="DV239" s="202"/>
      <c r="DW239" s="202"/>
      <c r="DX239" s="202"/>
      <c r="DY239" s="202"/>
      <c r="DZ239" s="202"/>
      <c r="EA239" s="202"/>
      <c r="EB239" s="202"/>
      <c r="EC239" s="202"/>
      <c r="ED239" s="202"/>
      <c r="EE239" s="202"/>
      <c r="EF239" s="202"/>
      <c r="EG239" s="202"/>
      <c r="EH239" s="202"/>
      <c r="EI239" s="202"/>
      <c r="EJ239" s="202"/>
      <c r="EK239" s="202"/>
      <c r="EL239" s="202"/>
      <c r="EM239" s="202"/>
      <c r="EN239" s="202"/>
      <c r="EO239" s="202"/>
      <c r="EP239" s="202"/>
      <c r="EQ239" s="202"/>
      <c r="ER239" s="202"/>
      <c r="ES239" s="202"/>
      <c r="ET239" s="202"/>
      <c r="EU239" s="202"/>
      <c r="EV239" s="202"/>
      <c r="EW239" s="202"/>
      <c r="EX239" s="202"/>
      <c r="EY239" s="202"/>
      <c r="EZ239" s="202"/>
      <c r="FA239" s="202"/>
      <c r="FB239" s="202"/>
      <c r="FC239" s="202"/>
      <c r="FD239" s="202"/>
      <c r="FE239" s="202"/>
      <c r="FF239" s="202"/>
      <c r="FG239" s="202"/>
      <c r="FH239" s="202"/>
      <c r="FI239" s="202"/>
      <c r="FJ239" s="202"/>
      <c r="FK239" s="202"/>
      <c r="FL239" s="202"/>
      <c r="FM239" s="202"/>
      <c r="FN239" s="202"/>
      <c r="FO239" s="202"/>
      <c r="FP239" s="202"/>
      <c r="FQ239" s="202"/>
      <c r="FR239" s="202"/>
      <c r="FS239" s="202"/>
      <c r="FT239" s="202"/>
      <c r="FU239" s="202"/>
      <c r="FV239" s="202"/>
      <c r="FW239" s="202"/>
      <c r="FX239" s="202"/>
      <c r="FY239" s="202"/>
      <c r="FZ239" s="202"/>
      <c r="GA239" s="202"/>
      <c r="GB239" s="202"/>
      <c r="GC239" s="202"/>
      <c r="GD239" s="202"/>
      <c r="GE239" s="202"/>
      <c r="GF239" s="202"/>
      <c r="GG239" s="202"/>
      <c r="GH239" s="202"/>
      <c r="GI239" s="202"/>
      <c r="GJ239" s="202"/>
      <c r="GK239" s="202"/>
      <c r="GL239" s="202"/>
      <c r="GM239" s="202"/>
      <c r="GN239" s="202"/>
      <c r="GO239" s="202"/>
      <c r="GP239" s="202"/>
      <c r="GQ239" s="202"/>
      <c r="GR239" s="202"/>
      <c r="GS239" s="202"/>
      <c r="GT239" s="202"/>
      <c r="GU239" s="202"/>
      <c r="GV239" s="202"/>
      <c r="GW239" s="202"/>
      <c r="GX239" s="202"/>
      <c r="GY239" s="202"/>
      <c r="GZ239" s="202"/>
      <c r="HA239" s="202"/>
      <c r="HB239" s="202"/>
      <c r="HC239" s="202"/>
      <c r="HD239" s="202"/>
      <c r="HE239" s="202"/>
      <c r="HF239" s="202"/>
      <c r="HG239" s="202"/>
      <c r="HH239" s="202"/>
      <c r="HI239" s="202"/>
      <c r="HJ239" s="202"/>
      <c r="HK239" s="202"/>
      <c r="HL239" s="202"/>
      <c r="HM239" s="202"/>
      <c r="HN239" s="202"/>
      <c r="HO239" s="202"/>
      <c r="HP239" s="202"/>
      <c r="HQ239" s="202"/>
      <c r="HR239" s="202"/>
      <c r="HS239" s="202"/>
      <c r="HT239" s="202"/>
      <c r="HU239" s="202"/>
      <c r="HV239" s="202"/>
      <c r="HW239" s="202"/>
      <c r="HX239" s="202"/>
      <c r="HY239" s="202"/>
      <c r="HZ239" s="202"/>
      <c r="IA239" s="202"/>
      <c r="IB239" s="202"/>
      <c r="IC239" s="202"/>
      <c r="ID239" s="202"/>
      <c r="IE239" s="202"/>
      <c r="IF239" s="202"/>
      <c r="IG239" s="202"/>
      <c r="IH239" s="202"/>
      <c r="II239" s="202"/>
      <c r="IJ239" s="202"/>
      <c r="IK239" s="202"/>
      <c r="IL239" s="202"/>
      <c r="IM239" s="202"/>
      <c r="IN239" s="202"/>
      <c r="IO239" s="202"/>
      <c r="IP239" s="202"/>
      <c r="IQ239" s="202"/>
      <c r="IR239" s="202"/>
      <c r="IS239" s="202"/>
      <c r="IT239" s="202"/>
      <c r="IU239" s="202"/>
      <c r="IV239" s="202"/>
    </row>
    <row r="240" spans="1:256" s="119" customFormat="1" ht="105.6">
      <c r="A240" s="245"/>
      <c r="B240" s="248" t="s">
        <v>88</v>
      </c>
      <c r="C240" s="30"/>
      <c r="D240" s="35"/>
      <c r="E240" s="130"/>
      <c r="F240" s="124"/>
    </row>
    <row r="241" spans="1:6" s="119" customFormat="1">
      <c r="A241" s="245"/>
      <c r="B241" s="246"/>
      <c r="C241" s="30"/>
      <c r="D241" s="35"/>
      <c r="E241" s="130"/>
      <c r="F241" s="124"/>
    </row>
    <row r="242" spans="1:6" s="119" customFormat="1">
      <c r="A242" s="245"/>
      <c r="B242" s="196" t="s">
        <v>203</v>
      </c>
      <c r="C242" s="49"/>
      <c r="D242" s="49"/>
      <c r="E242" s="133"/>
      <c r="F242" s="117">
        <f>SUM(F237:F241)</f>
        <v>0</v>
      </c>
    </row>
    <row r="243" spans="1:6" s="36" customFormat="1">
      <c r="A243" s="13"/>
      <c r="B243" s="29"/>
      <c r="C243" s="13"/>
      <c r="D243" s="14"/>
      <c r="E243" s="135"/>
      <c r="F243" s="116"/>
    </row>
    <row r="244" spans="1:6" s="119" customFormat="1" ht="15.6">
      <c r="A244" s="198"/>
      <c r="B244" s="244" t="s">
        <v>84</v>
      </c>
      <c r="C244" s="42"/>
      <c r="D244" s="43"/>
      <c r="E244" s="133"/>
      <c r="F244" s="108"/>
    </row>
    <row r="245" spans="1:6" s="119" customFormat="1">
      <c r="A245" s="192"/>
      <c r="B245" s="64"/>
      <c r="C245" s="56"/>
      <c r="D245" s="46"/>
      <c r="E245" s="131"/>
      <c r="F245" s="124"/>
    </row>
    <row r="246" spans="1:6" s="119" customFormat="1" ht="52.8">
      <c r="A246" s="192" t="s">
        <v>4</v>
      </c>
      <c r="B246" s="64" t="s">
        <v>89</v>
      </c>
      <c r="C246" s="47" t="s">
        <v>58</v>
      </c>
      <c r="D246" s="48">
        <v>1</v>
      </c>
      <c r="E246" s="258"/>
      <c r="F246" s="83">
        <f>D246*E246</f>
        <v>0</v>
      </c>
    </row>
    <row r="247" spans="1:6" s="119" customFormat="1">
      <c r="A247" s="192"/>
      <c r="B247" s="64"/>
      <c r="C247" s="47"/>
      <c r="D247" s="48"/>
      <c r="E247" s="131"/>
      <c r="F247" s="83"/>
    </row>
    <row r="248" spans="1:6" s="119" customFormat="1" ht="39.6">
      <c r="A248" s="192" t="s">
        <v>5</v>
      </c>
      <c r="B248" s="64" t="s">
        <v>76</v>
      </c>
      <c r="C248" s="47" t="s">
        <v>58</v>
      </c>
      <c r="D248" s="48">
        <v>1</v>
      </c>
      <c r="E248" s="258"/>
      <c r="F248" s="83">
        <f>D248*E248</f>
        <v>0</v>
      </c>
    </row>
    <row r="249" spans="1:6" s="119" customFormat="1">
      <c r="A249" s="192"/>
      <c r="B249" s="64"/>
      <c r="C249" s="47"/>
      <c r="D249" s="48"/>
      <c r="E249" s="131"/>
      <c r="F249" s="83"/>
    </row>
    <row r="250" spans="1:6" s="119" customFormat="1" ht="39.6">
      <c r="A250" s="192" t="s">
        <v>6</v>
      </c>
      <c r="B250" s="64" t="s">
        <v>46</v>
      </c>
      <c r="C250" s="47" t="s">
        <v>58</v>
      </c>
      <c r="D250" s="48">
        <v>1</v>
      </c>
      <c r="E250" s="258"/>
      <c r="F250" s="83">
        <f>D250*E250</f>
        <v>0</v>
      </c>
    </row>
    <row r="251" spans="1:6" s="119" customFormat="1">
      <c r="A251" s="192"/>
      <c r="B251" s="247"/>
      <c r="C251" s="47"/>
      <c r="D251" s="48"/>
      <c r="E251" s="131"/>
      <c r="F251" s="83"/>
    </row>
    <row r="252" spans="1:6" s="119" customFormat="1">
      <c r="A252" s="192"/>
      <c r="B252" s="247"/>
      <c r="C252" s="47"/>
      <c r="D252" s="48"/>
      <c r="E252" s="131"/>
      <c r="F252" s="83"/>
    </row>
    <row r="253" spans="1:6" s="119" customFormat="1" ht="26.4">
      <c r="A253" s="192"/>
      <c r="B253" s="249" t="s">
        <v>115</v>
      </c>
      <c r="C253" s="47"/>
      <c r="D253" s="48"/>
      <c r="E253" s="131"/>
      <c r="F253" s="83"/>
    </row>
    <row r="254" spans="1:6" s="119" customFormat="1">
      <c r="A254" s="192"/>
      <c r="B254" s="64"/>
      <c r="C254" s="47"/>
      <c r="D254" s="48"/>
      <c r="E254" s="131"/>
      <c r="F254" s="83"/>
    </row>
    <row r="255" spans="1:6" s="51" customFormat="1">
      <c r="A255" s="33"/>
      <c r="B255" s="31" t="s">
        <v>204</v>
      </c>
      <c r="C255" s="49"/>
      <c r="D255" s="49"/>
      <c r="E255" s="133"/>
      <c r="F255" s="117">
        <f>SUM(F246:F254)</f>
        <v>0</v>
      </c>
    </row>
    <row r="256" spans="1:6" s="51" customFormat="1">
      <c r="A256" s="44"/>
      <c r="B256" s="45"/>
      <c r="C256" s="47"/>
      <c r="D256" s="48"/>
      <c r="E256" s="131"/>
      <c r="F256" s="83"/>
    </row>
    <row r="257" spans="1:10" s="51" customFormat="1">
      <c r="A257" s="33"/>
      <c r="B257" s="34"/>
      <c r="C257" s="30"/>
      <c r="D257" s="35"/>
      <c r="E257" s="130"/>
      <c r="F257" s="124"/>
    </row>
    <row r="258" spans="1:10" s="51" customFormat="1" ht="15.6">
      <c r="A258" s="32"/>
      <c r="B258" s="85" t="s">
        <v>24</v>
      </c>
      <c r="C258" s="42"/>
      <c r="D258" s="43"/>
      <c r="E258" s="133"/>
      <c r="F258" s="108"/>
    </row>
    <row r="259" spans="1:10">
      <c r="A259" s="86"/>
      <c r="B259" s="87"/>
      <c r="C259" s="48"/>
      <c r="D259" s="48"/>
      <c r="E259" s="129"/>
      <c r="F259" s="105"/>
    </row>
    <row r="260" spans="1:10">
      <c r="A260" s="86"/>
      <c r="B260" s="87"/>
      <c r="C260" s="48"/>
      <c r="D260" s="48"/>
      <c r="E260" s="129"/>
      <c r="F260" s="105"/>
    </row>
    <row r="261" spans="1:10" ht="26.4">
      <c r="A261" s="69" t="s">
        <v>4</v>
      </c>
      <c r="B261" s="70" t="s">
        <v>44</v>
      </c>
      <c r="C261" s="188"/>
      <c r="D261" s="103"/>
      <c r="E261" s="140"/>
      <c r="F261" s="125">
        <f>F65</f>
        <v>0</v>
      </c>
    </row>
    <row r="262" spans="1:10">
      <c r="A262" s="69"/>
      <c r="B262" s="88"/>
      <c r="C262" s="74"/>
      <c r="D262" s="74"/>
      <c r="E262" s="141"/>
      <c r="F262" s="126"/>
    </row>
    <row r="263" spans="1:10" ht="26.4">
      <c r="A263" s="69" t="s">
        <v>5</v>
      </c>
      <c r="B263" s="70" t="s">
        <v>1</v>
      </c>
      <c r="C263" s="188"/>
      <c r="D263" s="103"/>
      <c r="E263" s="140"/>
      <c r="F263" s="125">
        <f>F151</f>
        <v>0</v>
      </c>
    </row>
    <row r="264" spans="1:10">
      <c r="A264" s="69"/>
      <c r="B264" s="89"/>
      <c r="C264" s="74"/>
      <c r="D264" s="74"/>
      <c r="E264" s="141"/>
      <c r="F264" s="126"/>
    </row>
    <row r="265" spans="1:10" ht="26.4">
      <c r="A265" s="69" t="s">
        <v>6</v>
      </c>
      <c r="B265" s="70" t="s">
        <v>0</v>
      </c>
      <c r="C265" s="188"/>
      <c r="D265" s="103"/>
      <c r="E265" s="140"/>
      <c r="F265" s="125">
        <f>F164</f>
        <v>0</v>
      </c>
    </row>
    <row r="266" spans="1:10">
      <c r="A266" s="69"/>
      <c r="B266" s="71"/>
      <c r="C266" s="72"/>
      <c r="D266" s="72"/>
      <c r="E266" s="142"/>
      <c r="F266" s="125"/>
    </row>
    <row r="267" spans="1:10" ht="26.4">
      <c r="A267" s="69" t="s">
        <v>7</v>
      </c>
      <c r="B267" s="70" t="s">
        <v>45</v>
      </c>
      <c r="C267" s="188"/>
      <c r="D267" s="103"/>
      <c r="E267" s="140"/>
      <c r="F267" s="125">
        <f>F208</f>
        <v>0</v>
      </c>
    </row>
    <row r="268" spans="1:10">
      <c r="A268" s="69"/>
      <c r="B268" s="71"/>
      <c r="C268" s="72"/>
      <c r="D268" s="72"/>
      <c r="E268" s="142"/>
      <c r="F268" s="125"/>
    </row>
    <row r="269" spans="1:10" ht="26.4">
      <c r="A269" s="69" t="s">
        <v>8</v>
      </c>
      <c r="B269" s="70" t="s">
        <v>176</v>
      </c>
      <c r="C269" s="188"/>
      <c r="D269" s="103"/>
      <c r="E269" s="140"/>
      <c r="F269" s="125">
        <f>F232</f>
        <v>0</v>
      </c>
    </row>
    <row r="270" spans="1:10">
      <c r="A270" s="69"/>
      <c r="B270" s="73"/>
      <c r="C270" s="74"/>
      <c r="D270" s="74"/>
      <c r="E270" s="141"/>
      <c r="F270" s="127"/>
      <c r="J270" s="3" t="s">
        <v>159</v>
      </c>
    </row>
    <row r="271" spans="1:10">
      <c r="A271" s="69" t="s">
        <v>9</v>
      </c>
      <c r="B271" s="70" t="s">
        <v>50</v>
      </c>
      <c r="C271" s="188"/>
      <c r="D271" s="103"/>
      <c r="E271" s="140"/>
      <c r="F271" s="125">
        <f>F242</f>
        <v>0</v>
      </c>
    </row>
    <row r="272" spans="1:10">
      <c r="A272" s="69"/>
      <c r="B272" s="70"/>
      <c r="C272" s="188"/>
      <c r="D272" s="103"/>
      <c r="E272" s="140"/>
      <c r="F272" s="125"/>
    </row>
    <row r="273" spans="1:6">
      <c r="A273" s="69" t="s">
        <v>10</v>
      </c>
      <c r="B273" s="70" t="s">
        <v>52</v>
      </c>
      <c r="C273" s="188"/>
      <c r="D273" s="103"/>
      <c r="E273" s="140"/>
      <c r="F273" s="125">
        <f>F255</f>
        <v>0</v>
      </c>
    </row>
    <row r="274" spans="1:6" ht="16.2" thickBot="1">
      <c r="A274" s="63"/>
      <c r="B274" s="181"/>
      <c r="C274" s="48"/>
      <c r="D274" s="48"/>
      <c r="E274" s="129"/>
      <c r="F274" s="105"/>
    </row>
    <row r="275" spans="1:6" ht="16.2" thickBot="1">
      <c r="A275" s="63"/>
      <c r="B275" s="152" t="s">
        <v>23</v>
      </c>
      <c r="C275" s="153"/>
      <c r="D275" s="153"/>
      <c r="E275" s="154"/>
      <c r="F275" s="155">
        <f>SUM(F261:F273)</f>
        <v>0</v>
      </c>
    </row>
    <row r="276" spans="1:6" ht="13.8">
      <c r="A276" s="9"/>
      <c r="B276" s="3"/>
      <c r="C276" s="269"/>
      <c r="D276" s="269"/>
      <c r="E276" s="269"/>
      <c r="F276" s="269"/>
    </row>
    <row r="277" spans="1:6" ht="13.8">
      <c r="A277" s="9"/>
      <c r="B277" s="3"/>
      <c r="C277" s="182"/>
      <c r="D277" s="159"/>
      <c r="E277" s="143"/>
      <c r="F277" s="128"/>
    </row>
    <row r="278" spans="1:6" ht="13.8">
      <c r="A278" s="9"/>
      <c r="B278" s="3"/>
      <c r="C278" s="182"/>
      <c r="D278" s="159"/>
      <c r="E278" s="143"/>
      <c r="F278" s="128"/>
    </row>
    <row r="279" spans="1:6" ht="13.8">
      <c r="A279" s="9"/>
      <c r="B279" s="3"/>
      <c r="C279" s="269"/>
      <c r="D279" s="269"/>
      <c r="E279" s="269"/>
      <c r="F279" s="269"/>
    </row>
    <row r="280" spans="1:6">
      <c r="A280" s="9"/>
      <c r="B280" s="3"/>
      <c r="D280" s="36"/>
      <c r="E280" s="41"/>
      <c r="F280" s="36"/>
    </row>
    <row r="281" spans="1:6" ht="13.8">
      <c r="A281" s="9"/>
      <c r="B281" s="17"/>
      <c r="D281" s="36"/>
      <c r="E281" s="41"/>
      <c r="F281" s="36"/>
    </row>
    <row r="282" spans="1:6" ht="13.8">
      <c r="A282" s="3"/>
      <c r="B282" s="17"/>
      <c r="D282" s="36"/>
      <c r="E282" s="41"/>
      <c r="F282" s="36"/>
    </row>
    <row r="283" spans="1:6">
      <c r="A283" s="3"/>
      <c r="B283" s="3"/>
      <c r="D283" s="36"/>
      <c r="E283" s="41"/>
      <c r="F283" s="36"/>
    </row>
    <row r="303" spans="1:6">
      <c r="A303" s="9"/>
      <c r="B303" s="18"/>
      <c r="D303" s="36"/>
      <c r="E303" s="41"/>
      <c r="F303" s="36"/>
    </row>
    <row r="304" spans="1:6">
      <c r="A304" s="9"/>
      <c r="B304" s="18"/>
      <c r="D304" s="36"/>
      <c r="E304" s="41"/>
      <c r="F304" s="36"/>
    </row>
    <row r="305" spans="1:6">
      <c r="A305" s="7"/>
      <c r="D305" s="36"/>
      <c r="E305" s="41"/>
      <c r="F305" s="36"/>
    </row>
    <row r="306" spans="1:6">
      <c r="A306" s="7"/>
      <c r="B306" s="16"/>
      <c r="D306" s="36"/>
      <c r="E306" s="41"/>
      <c r="F306" s="36"/>
    </row>
    <row r="307" spans="1:6">
      <c r="A307" s="7"/>
      <c r="B307" s="19"/>
      <c r="D307" s="36"/>
      <c r="E307" s="41"/>
      <c r="F307" s="36"/>
    </row>
    <row r="308" spans="1:6">
      <c r="A308" s="9"/>
      <c r="B308" s="6"/>
      <c r="C308" s="37"/>
      <c r="D308" s="36"/>
      <c r="E308" s="41"/>
      <c r="F308" s="36"/>
    </row>
    <row r="309" spans="1:6">
      <c r="A309" s="9"/>
      <c r="B309" s="20"/>
      <c r="D309" s="1"/>
      <c r="E309" s="41"/>
      <c r="F309" s="36"/>
    </row>
    <row r="310" spans="1:6">
      <c r="A310" s="9"/>
      <c r="B310" s="6"/>
      <c r="C310" s="37"/>
      <c r="D310" s="1"/>
      <c r="E310" s="41"/>
      <c r="F310" s="36"/>
    </row>
    <row r="311" spans="1:6">
      <c r="A311" s="9"/>
      <c r="B311" s="19"/>
      <c r="E311" s="41"/>
      <c r="F311" s="36"/>
    </row>
    <row r="312" spans="1:6">
      <c r="A312" s="9"/>
      <c r="B312" s="15"/>
      <c r="D312" s="1"/>
      <c r="E312" s="41"/>
      <c r="F312" s="36"/>
    </row>
    <row r="313" spans="1:6">
      <c r="A313" s="9"/>
      <c r="B313" s="21"/>
      <c r="D313" s="1"/>
      <c r="E313" s="41"/>
      <c r="F313" s="36"/>
    </row>
    <row r="314" spans="1:6">
      <c r="A314" s="9"/>
      <c r="B314" s="21"/>
      <c r="D314" s="1"/>
      <c r="E314" s="41"/>
      <c r="F314" s="36"/>
    </row>
    <row r="315" spans="1:6">
      <c r="A315" s="9"/>
      <c r="B315" s="15"/>
      <c r="D315" s="1"/>
      <c r="E315" s="41"/>
      <c r="F315" s="36"/>
    </row>
    <row r="316" spans="1:6">
      <c r="A316" s="9"/>
      <c r="B316" s="15"/>
      <c r="D316" s="1"/>
      <c r="E316" s="41"/>
      <c r="F316" s="36"/>
    </row>
    <row r="317" spans="1:6">
      <c r="A317" s="9"/>
      <c r="B317" s="5"/>
      <c r="E317" s="41"/>
      <c r="F317" s="36"/>
    </row>
    <row r="318" spans="1:6">
      <c r="A318" s="9"/>
      <c r="B318" s="22"/>
      <c r="E318" s="41"/>
      <c r="F318" s="36"/>
    </row>
    <row r="319" spans="1:6">
      <c r="A319" s="9"/>
      <c r="B319" s="5"/>
      <c r="E319" s="41"/>
      <c r="F319" s="36"/>
    </row>
    <row r="320" spans="1:6">
      <c r="A320" s="9"/>
      <c r="B320" s="22"/>
      <c r="E320" s="41"/>
      <c r="F320" s="36"/>
    </row>
    <row r="321" spans="1:6">
      <c r="A321" s="9"/>
      <c r="B321" s="22"/>
      <c r="E321" s="41"/>
      <c r="F321" s="36"/>
    </row>
    <row r="322" spans="1:6">
      <c r="A322" s="9"/>
      <c r="B322" s="22"/>
      <c r="E322" s="41"/>
      <c r="F322" s="36"/>
    </row>
    <row r="323" spans="1:6">
      <c r="A323" s="9"/>
      <c r="B323" s="22"/>
      <c r="E323" s="41"/>
      <c r="F323" s="36"/>
    </row>
    <row r="324" spans="1:6">
      <c r="A324" s="9"/>
      <c r="B324" s="21"/>
      <c r="E324" s="41"/>
      <c r="F324" s="36"/>
    </row>
    <row r="325" spans="1:6">
      <c r="A325" s="9"/>
      <c r="B325" s="15"/>
      <c r="E325" s="41"/>
      <c r="F325" s="36"/>
    </row>
    <row r="326" spans="1:6">
      <c r="A326" s="9"/>
      <c r="B326" s="15"/>
      <c r="E326" s="41"/>
      <c r="F326" s="36"/>
    </row>
    <row r="327" spans="1:6">
      <c r="A327" s="9"/>
      <c r="B327" s="23"/>
      <c r="D327" s="1"/>
      <c r="E327" s="41"/>
      <c r="F327" s="36"/>
    </row>
    <row r="328" spans="1:6">
      <c r="A328" s="9"/>
      <c r="B328" s="15"/>
      <c r="D328" s="1"/>
      <c r="E328" s="41"/>
      <c r="F328" s="36"/>
    </row>
    <row r="329" spans="1:6">
      <c r="A329" s="9"/>
      <c r="B329" s="15"/>
      <c r="D329" s="1"/>
      <c r="E329" s="41"/>
      <c r="F329" s="36"/>
    </row>
    <row r="330" spans="1:6">
      <c r="A330" s="9"/>
      <c r="B330" s="15"/>
      <c r="D330" s="1"/>
      <c r="E330" s="41"/>
      <c r="F330" s="36"/>
    </row>
    <row r="331" spans="1:6">
      <c r="A331" s="9"/>
      <c r="B331" s="15"/>
      <c r="D331" s="1"/>
      <c r="E331" s="41"/>
      <c r="F331" s="36"/>
    </row>
    <row r="332" spans="1:6">
      <c r="A332" s="9"/>
      <c r="B332" s="15"/>
      <c r="D332" s="1"/>
      <c r="E332" s="41"/>
      <c r="F332" s="36"/>
    </row>
    <row r="333" spans="1:6">
      <c r="A333" s="9"/>
      <c r="B333" s="15"/>
      <c r="D333" s="1"/>
      <c r="E333" s="41"/>
      <c r="F333" s="36"/>
    </row>
    <row r="334" spans="1:6">
      <c r="A334" s="9"/>
      <c r="B334" s="15"/>
      <c r="D334" s="1"/>
      <c r="E334" s="41"/>
      <c r="F334" s="36"/>
    </row>
    <row r="335" spans="1:6">
      <c r="A335" s="9"/>
      <c r="B335" s="11"/>
      <c r="D335" s="1"/>
      <c r="E335" s="41"/>
      <c r="F335" s="36"/>
    </row>
    <row r="336" spans="1:6">
      <c r="A336" s="9"/>
      <c r="B336" s="15"/>
      <c r="D336" s="1"/>
      <c r="E336" s="41"/>
      <c r="F336" s="36"/>
    </row>
    <row r="337" spans="1:6">
      <c r="A337" s="9"/>
      <c r="B337" s="15"/>
      <c r="D337" s="1"/>
      <c r="E337" s="41"/>
      <c r="F337" s="36"/>
    </row>
    <row r="338" spans="1:6">
      <c r="A338" s="9"/>
      <c r="B338" s="15"/>
      <c r="D338" s="1"/>
      <c r="E338" s="41"/>
      <c r="F338" s="36"/>
    </row>
    <row r="339" spans="1:6">
      <c r="A339" s="9"/>
      <c r="B339" s="15"/>
      <c r="D339" s="1"/>
      <c r="E339" s="41"/>
      <c r="F339" s="36"/>
    </row>
    <row r="340" spans="1:6">
      <c r="A340" s="9"/>
      <c r="B340" s="15"/>
      <c r="D340" s="1"/>
      <c r="E340" s="41"/>
      <c r="F340" s="36"/>
    </row>
    <row r="341" spans="1:6">
      <c r="A341" s="9"/>
      <c r="B341" s="15"/>
      <c r="D341" s="1"/>
      <c r="E341" s="41"/>
      <c r="F341" s="36"/>
    </row>
    <row r="342" spans="1:6">
      <c r="A342" s="9"/>
      <c r="B342" s="15"/>
      <c r="D342" s="1"/>
      <c r="E342" s="41"/>
      <c r="F342" s="36"/>
    </row>
    <row r="343" spans="1:6">
      <c r="A343" s="9"/>
      <c r="B343" s="11"/>
      <c r="D343" s="1"/>
      <c r="E343" s="41"/>
      <c r="F343" s="36"/>
    </row>
    <row r="344" spans="1:6">
      <c r="A344" s="9"/>
      <c r="B344" s="24"/>
      <c r="D344" s="1"/>
      <c r="E344" s="41"/>
      <c r="F344" s="36"/>
    </row>
    <row r="345" spans="1:6">
      <c r="A345" s="9"/>
      <c r="B345" s="15"/>
      <c r="D345" s="1"/>
      <c r="E345" s="41"/>
      <c r="F345" s="36"/>
    </row>
    <row r="346" spans="1:6">
      <c r="A346" s="9"/>
      <c r="D346" s="1"/>
      <c r="E346" s="41"/>
      <c r="F346" s="36"/>
    </row>
    <row r="347" spans="1:6">
      <c r="A347" s="9"/>
      <c r="D347" s="1"/>
      <c r="E347" s="41"/>
      <c r="F347" s="36"/>
    </row>
    <row r="348" spans="1:6">
      <c r="A348" s="9"/>
      <c r="B348" s="15"/>
      <c r="D348" s="1"/>
      <c r="E348" s="41"/>
      <c r="F348" s="36"/>
    </row>
    <row r="349" spans="1:6">
      <c r="A349" s="9"/>
      <c r="B349" s="15"/>
      <c r="D349" s="1"/>
      <c r="E349" s="41"/>
      <c r="F349" s="36"/>
    </row>
    <row r="350" spans="1:6">
      <c r="A350" s="9"/>
      <c r="B350" s="23"/>
      <c r="D350" s="1"/>
      <c r="E350" s="41"/>
      <c r="F350" s="36"/>
    </row>
    <row r="351" spans="1:6">
      <c r="A351" s="9"/>
      <c r="B351" s="24"/>
      <c r="D351" s="1"/>
      <c r="E351" s="41"/>
      <c r="F351" s="36"/>
    </row>
    <row r="352" spans="1:6">
      <c r="A352" s="9"/>
      <c r="B352" s="15"/>
      <c r="D352" s="1"/>
      <c r="E352" s="41"/>
      <c r="F352" s="36"/>
    </row>
    <row r="353" spans="1:6">
      <c r="A353" s="9"/>
      <c r="B353" s="15"/>
      <c r="D353" s="1"/>
      <c r="E353" s="41"/>
      <c r="F353" s="36"/>
    </row>
    <row r="354" spans="1:6">
      <c r="A354" s="9"/>
      <c r="B354" s="15"/>
      <c r="D354" s="1"/>
      <c r="E354" s="41"/>
      <c r="F354" s="36"/>
    </row>
    <row r="355" spans="1:6">
      <c r="A355" s="9"/>
      <c r="B355" s="12"/>
      <c r="D355" s="1"/>
      <c r="E355" s="41"/>
      <c r="F355" s="36"/>
    </row>
    <row r="356" spans="1:6">
      <c r="A356" s="9"/>
      <c r="B356" s="15"/>
      <c r="D356" s="1"/>
      <c r="E356" s="41"/>
      <c r="F356" s="36"/>
    </row>
    <row r="357" spans="1:6">
      <c r="A357" s="9"/>
      <c r="B357" s="23"/>
      <c r="D357" s="1"/>
      <c r="E357" s="41"/>
      <c r="F357" s="36"/>
    </row>
    <row r="358" spans="1:6">
      <c r="A358" s="9"/>
      <c r="B358" s="15"/>
      <c r="D358" s="1"/>
      <c r="E358" s="41"/>
      <c r="F358" s="36"/>
    </row>
    <row r="359" spans="1:6">
      <c r="A359" s="9"/>
      <c r="B359" s="15"/>
      <c r="D359" s="1"/>
      <c r="E359" s="41"/>
      <c r="F359" s="36"/>
    </row>
    <row r="360" spans="1:6">
      <c r="A360" s="9"/>
      <c r="B360" s="21"/>
      <c r="D360" s="1"/>
      <c r="E360" s="41"/>
      <c r="F360" s="36"/>
    </row>
    <row r="361" spans="1:6">
      <c r="A361" s="9"/>
      <c r="B361" s="15"/>
      <c r="D361" s="1"/>
      <c r="E361" s="41"/>
      <c r="F361" s="36"/>
    </row>
    <row r="362" spans="1:6">
      <c r="A362" s="9"/>
      <c r="B362" s="15"/>
      <c r="D362" s="1"/>
      <c r="E362" s="41"/>
      <c r="F362" s="36"/>
    </row>
    <row r="363" spans="1:6">
      <c r="A363" s="9"/>
      <c r="B363" s="15"/>
      <c r="D363" s="1"/>
      <c r="E363" s="41"/>
      <c r="F363" s="36"/>
    </row>
    <row r="364" spans="1:6">
      <c r="A364" s="9"/>
      <c r="B364" s="15"/>
      <c r="D364" s="1"/>
      <c r="E364" s="41"/>
      <c r="F364" s="36"/>
    </row>
    <row r="365" spans="1:6">
      <c r="A365" s="9"/>
      <c r="B365" s="21"/>
      <c r="D365" s="1"/>
      <c r="E365" s="41"/>
      <c r="F365" s="36"/>
    </row>
    <row r="366" spans="1:6">
      <c r="A366" s="9"/>
      <c r="B366" s="21"/>
      <c r="D366" s="1"/>
      <c r="E366" s="41"/>
      <c r="F366" s="36"/>
    </row>
    <row r="367" spans="1:6">
      <c r="A367" s="9"/>
      <c r="B367" s="21"/>
      <c r="D367" s="1"/>
      <c r="E367" s="41"/>
      <c r="F367" s="36"/>
    </row>
    <row r="368" spans="1:6">
      <c r="A368" s="9"/>
      <c r="B368" s="21"/>
      <c r="D368" s="1"/>
      <c r="E368" s="41"/>
      <c r="F368" s="36"/>
    </row>
    <row r="369" spans="1:6">
      <c r="A369" s="9"/>
      <c r="B369" s="21"/>
      <c r="D369" s="1"/>
      <c r="E369" s="41"/>
      <c r="F369" s="36"/>
    </row>
    <row r="370" spans="1:6">
      <c r="A370" s="9"/>
      <c r="B370" s="21"/>
      <c r="D370" s="1"/>
      <c r="E370" s="41"/>
      <c r="F370" s="36"/>
    </row>
    <row r="371" spans="1:6">
      <c r="A371" s="9"/>
      <c r="B371" s="21"/>
      <c r="D371" s="1"/>
      <c r="E371" s="41"/>
      <c r="F371" s="36"/>
    </row>
    <row r="372" spans="1:6">
      <c r="A372" s="9"/>
      <c r="B372" s="21"/>
      <c r="D372" s="1"/>
      <c r="E372" s="41"/>
      <c r="F372" s="36"/>
    </row>
    <row r="373" spans="1:6">
      <c r="A373" s="9"/>
      <c r="B373" s="12"/>
      <c r="D373" s="1"/>
      <c r="E373" s="41"/>
      <c r="F373" s="36"/>
    </row>
    <row r="374" spans="1:6">
      <c r="A374" s="9"/>
      <c r="B374" s="21"/>
      <c r="D374" s="1"/>
      <c r="E374" s="41"/>
      <c r="F374" s="36"/>
    </row>
    <row r="375" spans="1:6">
      <c r="A375" s="9"/>
      <c r="B375" s="23"/>
      <c r="D375" s="1"/>
      <c r="E375" s="41"/>
      <c r="F375" s="36"/>
    </row>
    <row r="376" spans="1:6">
      <c r="A376" s="9"/>
      <c r="B376" s="15"/>
      <c r="D376" s="1"/>
      <c r="E376" s="41"/>
      <c r="F376" s="36"/>
    </row>
    <row r="377" spans="1:6">
      <c r="A377" s="9"/>
      <c r="B377" s="15"/>
      <c r="D377" s="1"/>
      <c r="E377" s="41"/>
      <c r="F377" s="36"/>
    </row>
    <row r="378" spans="1:6">
      <c r="A378" s="9"/>
      <c r="B378" s="15"/>
      <c r="D378" s="1"/>
      <c r="E378" s="41"/>
      <c r="F378" s="36"/>
    </row>
    <row r="379" spans="1:6">
      <c r="A379" s="9"/>
      <c r="B379" s="15"/>
      <c r="D379" s="1"/>
      <c r="E379" s="41"/>
      <c r="F379" s="36"/>
    </row>
    <row r="380" spans="1:6">
      <c r="A380" s="9"/>
      <c r="B380" s="15"/>
      <c r="D380" s="1"/>
      <c r="E380" s="41"/>
      <c r="F380" s="36"/>
    </row>
    <row r="381" spans="1:6">
      <c r="A381" s="9"/>
      <c r="B381" s="15"/>
      <c r="D381" s="1"/>
      <c r="E381" s="41"/>
      <c r="F381" s="36"/>
    </row>
    <row r="382" spans="1:6">
      <c r="A382" s="9"/>
      <c r="B382" s="15"/>
      <c r="D382" s="1"/>
      <c r="E382" s="41"/>
      <c r="F382" s="36"/>
    </row>
    <row r="383" spans="1:6">
      <c r="A383" s="9"/>
      <c r="B383" s="15"/>
      <c r="D383" s="1"/>
      <c r="E383" s="41"/>
      <c r="F383" s="36"/>
    </row>
    <row r="384" spans="1:6">
      <c r="A384" s="9"/>
      <c r="B384" s="15"/>
      <c r="D384" s="1"/>
      <c r="E384" s="41"/>
      <c r="F384" s="36"/>
    </row>
    <row r="385" spans="1:6">
      <c r="A385" s="7"/>
      <c r="B385" s="15"/>
      <c r="D385" s="1"/>
      <c r="E385" s="41"/>
      <c r="F385" s="36"/>
    </row>
    <row r="386" spans="1:6">
      <c r="A386" s="7"/>
      <c r="B386" s="15"/>
      <c r="D386" s="1"/>
      <c r="E386" s="41"/>
      <c r="F386" s="36"/>
    </row>
    <row r="387" spans="1:6">
      <c r="A387" s="7"/>
      <c r="B387" s="15"/>
      <c r="D387" s="1"/>
      <c r="E387" s="41"/>
      <c r="F387" s="36"/>
    </row>
    <row r="388" spans="1:6">
      <c r="A388" s="9"/>
      <c r="B388" s="18"/>
      <c r="D388" s="1"/>
      <c r="E388" s="41"/>
      <c r="F388" s="36"/>
    </row>
    <row r="389" spans="1:6">
      <c r="A389" s="9"/>
      <c r="B389" s="5"/>
      <c r="D389" s="1"/>
      <c r="E389" s="41"/>
      <c r="F389" s="36"/>
    </row>
    <row r="390" spans="1:6">
      <c r="B390" s="18"/>
      <c r="D390" s="1"/>
      <c r="E390" s="41"/>
      <c r="F390" s="36"/>
    </row>
    <row r="391" spans="1:6">
      <c r="B391" s="15"/>
      <c r="D391" s="1"/>
      <c r="E391" s="41"/>
      <c r="F391" s="36"/>
    </row>
    <row r="392" spans="1:6">
      <c r="B392" s="25"/>
      <c r="D392" s="1"/>
      <c r="E392" s="41"/>
      <c r="F392" s="36"/>
    </row>
    <row r="394" spans="1:6">
      <c r="B394" s="26"/>
      <c r="C394" s="104"/>
      <c r="D394" s="104"/>
      <c r="E394" s="41"/>
      <c r="F394" s="36"/>
    </row>
  </sheetData>
  <sheetProtection algorithmName="SHA-512" hashValue="D93Sl6sWyfMoxqQ5TQcFzFqLOLcs1x++OoB4y8TuT2JDBomlldyZPxgS5o0OAdwW5BsiOqkE1CVWTE9Pm8KQZg==" saltValue="OwdBNgc9YZygDGaza6Ec0w==" spinCount="100000" sheet="1" objects="1" scenarios="1"/>
  <mergeCells count="7">
    <mergeCell ref="C279:D279"/>
    <mergeCell ref="E279:F279"/>
    <mergeCell ref="B32:D32"/>
    <mergeCell ref="B10:E10"/>
    <mergeCell ref="C226:F226"/>
    <mergeCell ref="C276:D276"/>
    <mergeCell ref="E276:F276"/>
  </mergeCells>
  <phoneticPr fontId="3" type="noConversion"/>
  <pageMargins left="0.98425196850393704" right="0.59055118110236227" top="0.19685039370078741" bottom="0.39370078740157483" header="0" footer="0.19685039370078741"/>
  <pageSetup paperSize="9" scale="90" firstPageNumber="7" orientation="portrait" useFirstPageNumber="1" verticalDpi="180" r:id="rId1"/>
  <headerFooter alignWithMargins="0">
    <oddFooter>&amp;LBr. projekta: R-62-16&amp;C&amp;"Tahoma,Uobičajeno"&amp;P</oddFooter>
  </headerFooter>
  <rowBreaks count="6" manualBreakCount="6">
    <brk id="66" max="5" man="1"/>
    <brk id="152" max="5" man="1"/>
    <brk id="166" max="5" man="1"/>
    <brk id="209" max="5" man="1"/>
    <brk id="232" max="5" man="1"/>
    <brk id="257" max="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Poslovna zgrada</vt:lpstr>
      <vt:lpstr>'Poslovna zgrada'!Ispis_naslova</vt:lpstr>
      <vt:lpstr>'Poslovna zgrada'!Podrucje_ispisa</vt:lpstr>
    </vt:vector>
  </TitlesOfParts>
  <Company>micromax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Darko Rudvald (Presa d.o.o.)</dc:creator>
  <cp:lastModifiedBy>Laptop</cp:lastModifiedBy>
  <cp:lastPrinted>2022-03-21T09:11:21Z</cp:lastPrinted>
  <dcterms:created xsi:type="dcterms:W3CDTF">2004-10-08T14:40:31Z</dcterms:created>
  <dcterms:modified xsi:type="dcterms:W3CDTF">2022-03-23T13:33:04Z</dcterms:modified>
</cp:coreProperties>
</file>